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53" i="1" l="1"/>
  <c r="O53" i="1"/>
  <c r="N53" i="1"/>
  <c r="M53" i="1"/>
  <c r="L53" i="1"/>
  <c r="K53" i="1"/>
  <c r="J53" i="1"/>
  <c r="I53" i="1"/>
  <c r="H53" i="1"/>
  <c r="G53" i="1"/>
  <c r="F53" i="1"/>
  <c r="E53" i="1"/>
  <c r="Q52" i="1"/>
  <c r="Q51" i="1"/>
  <c r="Q53" i="1" s="1"/>
  <c r="F45" i="1" l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E45" i="1"/>
  <c r="BK44" i="1" l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45" i="1" l="1"/>
</calcChain>
</file>

<file path=xl/comments1.xml><?xml version="1.0" encoding="utf-8"?>
<comments xmlns="http://schemas.openxmlformats.org/spreadsheetml/2006/main">
  <authors>
    <author>Автор</author>
  </authors>
  <commentList>
    <comment ref="C27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</t>
        </r>
      </text>
    </comment>
    <comment ref="C31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
ფილის დამუშავება 
კედლის და იატაკის მომზადება ფილებით მოპირკეთებისათვის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
ფილის დამუშავება 
კედლის და იატაკის მომზადება ფილებით მოპირკეთებისათვის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" authorId="0">
      <text>
        <r>
          <rPr>
            <b/>
            <sz val="9"/>
            <color indexed="81"/>
            <rFont val="Tahoma"/>
            <family val="2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<sst xmlns="http://schemas.openxmlformats.org/spreadsheetml/2006/main" count="59" uniqueCount="55">
  <si>
    <t>ჯამი</t>
  </si>
  <si>
    <t>N</t>
  </si>
  <si>
    <t>კრედიტი</t>
  </si>
  <si>
    <t>მოდულის კოდი და სახელწოდება</t>
  </si>
  <si>
    <t>კოდები</t>
  </si>
  <si>
    <t>საკონტაქტო საათი</t>
  </si>
  <si>
    <t>დამოუკიდებელი</t>
  </si>
  <si>
    <t>უცხოური ენა /ინგლისური/</t>
  </si>
  <si>
    <t>მეწარმეობა  1</t>
  </si>
  <si>
    <t>რაოდენობრივი წიგნიერება</t>
  </si>
  <si>
    <t>ინტერპერსონალური კომუნიკაცია</t>
  </si>
  <si>
    <t>ინფორმაციული წიგნიერება 1</t>
  </si>
  <si>
    <t>სამოქალაქო განათლება</t>
  </si>
  <si>
    <t>გარემოსდაცვითი საფუძვლები</t>
  </si>
  <si>
    <t xml:space="preserve"> </t>
  </si>
  <si>
    <t>გაცნობითი პრაქტიკა</t>
  </si>
  <si>
    <t xml:space="preserve">მშენებლობის საფუძვლები </t>
  </si>
  <si>
    <t>სამშენებლო ნახაზების კითხვა</t>
  </si>
  <si>
    <t>ვინილისა ტიპის და რბილი იატაკის ზედაპირის მოჭიმვა</t>
  </si>
  <si>
    <t>ბეტონისა და პოლიმერული სამრეწველო იატაკის მოჭიმვა</t>
  </si>
  <si>
    <t>სხვადასხვა სახის იატაკის დაგება (ლამინირებული, ხის)</t>
  </si>
  <si>
    <t xml:space="preserve">ფილის დამუშავება </t>
  </si>
  <si>
    <t xml:space="preserve">კედლის და იატაკის მომზადება ფილებით მოპირკეთებისათვის </t>
  </si>
  <si>
    <t xml:space="preserve">კედლის და იატაკის მოპირკეთება ფილებით </t>
  </si>
  <si>
    <t xml:space="preserve">ზედაპირის მოპირკეთება მოზაიკური ფილებით </t>
  </si>
  <si>
    <t>მეტლახის/გრანიტის იატაკის დაგება</t>
  </si>
  <si>
    <t>ხის იატაკის მოწყობა</t>
  </si>
  <si>
    <t>0230101</t>
  </si>
  <si>
    <t>0410003</t>
  </si>
  <si>
    <t>0020103</t>
  </si>
  <si>
    <t>0030104</t>
  </si>
  <si>
    <t>0610003</t>
  </si>
  <si>
    <t>0110005</t>
  </si>
  <si>
    <t>0911202</t>
  </si>
  <si>
    <t>0732002</t>
  </si>
  <si>
    <t>0732003</t>
  </si>
  <si>
    <t>0732004</t>
  </si>
  <si>
    <t>0732034</t>
  </si>
  <si>
    <t>0732033</t>
  </si>
  <si>
    <t>0732039</t>
  </si>
  <si>
    <t>0732040</t>
  </si>
  <si>
    <t>0732036</t>
  </si>
  <si>
    <t>0732037</t>
  </si>
  <si>
    <t>0732035</t>
  </si>
  <si>
    <t>0732038</t>
  </si>
  <si>
    <t>0732061</t>
  </si>
  <si>
    <r>
      <t xml:space="preserve">დანართი 1: </t>
    </r>
    <r>
      <rPr>
        <b/>
        <sz val="12"/>
        <color theme="1"/>
        <rFont val="Calibri"/>
        <family val="2"/>
        <charset val="204"/>
        <scheme val="minor"/>
      </rPr>
      <t>სასწავლო გეგმა</t>
    </r>
    <r>
      <rPr>
        <sz val="12"/>
        <color theme="1"/>
        <rFont val="Calibri"/>
        <family val="2"/>
        <charset val="204"/>
        <scheme val="minor"/>
      </rPr>
      <t xml:space="preserve">
სასწავლებლის დასახელება: სსიპ  კოლეჯი ,,ახალი ტალღა"
პროგრამის კოდი და სახელწოდება: მშენებლობის წარმოება - იატაკისა და ფილის სამუშაოები  
</t>
    </r>
  </si>
  <si>
    <t>დანართი 1.2 : სასწავლო გეგმა  ,ქართული ენა A2" მოდულისათვის</t>
  </si>
  <si>
    <t>მოდული</t>
  </si>
  <si>
    <t>საათები</t>
  </si>
  <si>
    <t>სასწავლო კვირა</t>
  </si>
  <si>
    <t>საკონტაქტო</t>
  </si>
  <si>
    <t>სულ</t>
  </si>
  <si>
    <t>ქართული ენა A2</t>
  </si>
  <si>
    <t>სულ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</si>
</sst>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2F12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2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horizontal="center" vertical="center"/>
    </xf>
    <xf numFmtId="0" fontId="11" fillId="5" borderId="5" xfId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/>
    </xf>
    <xf numFmtId="0" fontId="10" fillId="10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3" borderId="5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13" fillId="5" borderId="5" xfId="0" applyFont="1" applyFill="1" applyBorder="1" applyAlignment="1">
      <alignment horizontal="center" vertical="center"/>
    </xf>
    <xf numFmtId="0" fontId="3" fillId="14" borderId="5" xfId="0" applyFont="1" applyFill="1" applyBorder="1" applyAlignment="1">
      <alignment vertical="center"/>
    </xf>
    <xf numFmtId="0" fontId="3" fillId="15" borderId="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/>
    </xf>
    <xf numFmtId="0" fontId="3" fillId="11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3" fillId="6" borderId="5" xfId="0" applyFont="1" applyFill="1" applyBorder="1" applyAlignment="1">
      <alignment vertical="center"/>
    </xf>
    <xf numFmtId="0" fontId="14" fillId="0" borderId="5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4" fillId="7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vertical="center"/>
    </xf>
    <xf numFmtId="0" fontId="3" fillId="12" borderId="5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 textRotation="90"/>
    </xf>
    <xf numFmtId="0" fontId="3" fillId="3" borderId="5" xfId="0" applyFont="1" applyFill="1" applyBorder="1" applyAlignment="1">
      <alignment horizontal="center" vertical="center" textRotation="90" wrapText="1"/>
    </xf>
    <xf numFmtId="0" fontId="17" fillId="3" borderId="5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16" borderId="5" xfId="0" applyFont="1" applyFill="1" applyBorder="1" applyAlignment="1">
      <alignment horizontal="center" vertical="center"/>
    </xf>
    <xf numFmtId="0" fontId="19" fillId="17" borderId="5" xfId="0" applyFont="1" applyFill="1" applyBorder="1" applyAlignment="1">
      <alignment horizontal="center" vertical="center" wrapText="1"/>
    </xf>
    <xf numFmtId="0" fontId="19" fillId="17" borderId="5" xfId="0" applyFont="1" applyFill="1" applyBorder="1" applyAlignment="1">
      <alignment horizontal="center" vertical="center"/>
    </xf>
    <xf numFmtId="0" fontId="19" fillId="17" borderId="2" xfId="0" applyFont="1" applyFill="1" applyBorder="1" applyAlignment="1">
      <alignment horizontal="center" vertical="center"/>
    </xf>
    <xf numFmtId="0" fontId="19" fillId="16" borderId="5" xfId="0" applyFont="1" applyFill="1" applyBorder="1" applyAlignment="1">
      <alignment horizontal="center" vertical="center"/>
    </xf>
    <xf numFmtId="0" fontId="3" fillId="18" borderId="5" xfId="0" applyFont="1" applyFill="1" applyBorder="1" applyAlignment="1">
      <alignment horizontal="center" vertical="center"/>
    </xf>
    <xf numFmtId="0" fontId="3" fillId="18" borderId="5" xfId="0" applyFont="1" applyFill="1" applyBorder="1" applyAlignment="1">
      <alignment horizontal="left"/>
    </xf>
    <xf numFmtId="0" fontId="3" fillId="18" borderId="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9" fillId="4" borderId="8" xfId="1" applyFont="1" applyFill="1" applyBorder="1" applyAlignment="1">
      <alignment horizontal="left" vertical="center" wrapText="1"/>
    </xf>
    <xf numFmtId="0" fontId="9" fillId="4" borderId="9" xfId="1" applyFont="1" applyFill="1" applyBorder="1" applyAlignment="1">
      <alignment horizontal="left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4" borderId="7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left" vertical="center" wrapText="1"/>
    </xf>
    <xf numFmtId="0" fontId="3" fillId="4" borderId="9" xfId="1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3" fillId="17" borderId="4" xfId="0" applyFont="1" applyFill="1" applyBorder="1" applyAlignment="1">
      <alignment horizontal="center" vertical="center"/>
    </xf>
    <xf numFmtId="0" fontId="3" fillId="17" borderId="7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17" borderId="4" xfId="0" applyFont="1" applyFill="1" applyBorder="1" applyAlignment="1">
      <alignment horizontal="center" vertical="center" wrapText="1"/>
    </xf>
    <xf numFmtId="0" fontId="19" fillId="17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R54"/>
  <sheetViews>
    <sheetView tabSelected="1" topLeftCell="A25" zoomScale="80" zoomScaleNormal="80" workbookViewId="0">
      <selection activeCell="E45" sqref="E45:F45"/>
    </sheetView>
  </sheetViews>
  <sheetFormatPr defaultRowHeight="15" x14ac:dyDescent="0.25"/>
  <cols>
    <col min="1" max="2" width="5.85546875" customWidth="1"/>
    <col min="3" max="3" width="39.85546875" customWidth="1"/>
    <col min="5" max="5" width="5.7109375" style="1" customWidth="1"/>
    <col min="6" max="6" width="6.140625" style="1" customWidth="1"/>
    <col min="7" max="19" width="4.28515625" style="1" customWidth="1"/>
    <col min="20" max="29" width="4.28515625" style="2" customWidth="1"/>
    <col min="30" max="30" width="5.140625" style="1" customWidth="1"/>
    <col min="31" max="62" width="4.28515625" style="1" customWidth="1"/>
    <col min="63" max="63" width="6.140625" style="1" customWidth="1"/>
    <col min="64" max="64" width="4.28515625" style="1" customWidth="1"/>
  </cols>
  <sheetData>
    <row r="1" spans="1:70" ht="67.5" customHeight="1" x14ac:dyDescent="0.25">
      <c r="A1" s="79" t="s">
        <v>46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3"/>
      <c r="BL1" s="4"/>
      <c r="BM1" s="4"/>
      <c r="BN1" s="4"/>
      <c r="BO1" s="4"/>
      <c r="BP1" s="4"/>
      <c r="BQ1" s="4"/>
      <c r="BR1" s="4"/>
    </row>
    <row r="2" spans="1:70" x14ac:dyDescent="0.25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2" t="s">
        <v>0</v>
      </c>
      <c r="BL2" s="4"/>
      <c r="BM2" s="4"/>
      <c r="BN2" s="4"/>
      <c r="BO2" s="4"/>
      <c r="BP2" s="4"/>
      <c r="BQ2" s="4"/>
      <c r="BR2" s="4"/>
    </row>
    <row r="3" spans="1:70" ht="36.75" customHeight="1" x14ac:dyDescent="0.25">
      <c r="A3" s="85" t="s">
        <v>1</v>
      </c>
      <c r="B3" s="82" t="s">
        <v>2</v>
      </c>
      <c r="C3" s="86" t="s">
        <v>3</v>
      </c>
      <c r="D3" s="87" t="s">
        <v>4</v>
      </c>
      <c r="E3" s="90" t="s">
        <v>5</v>
      </c>
      <c r="F3" s="90" t="s">
        <v>6</v>
      </c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83"/>
      <c r="BL3" s="5"/>
      <c r="BM3" s="5"/>
      <c r="BN3" s="5"/>
      <c r="BO3" s="5"/>
      <c r="BP3" s="5"/>
      <c r="BQ3" s="5"/>
      <c r="BR3" s="5"/>
    </row>
    <row r="4" spans="1:70" x14ac:dyDescent="0.25">
      <c r="A4" s="85"/>
      <c r="B4" s="83"/>
      <c r="C4" s="86"/>
      <c r="D4" s="88"/>
      <c r="E4" s="90"/>
      <c r="F4" s="90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83"/>
      <c r="BL4" s="5"/>
      <c r="BM4" s="5"/>
      <c r="BN4" s="5"/>
      <c r="BO4" s="5"/>
      <c r="BP4" s="5"/>
      <c r="BQ4" s="5"/>
      <c r="BR4" s="5"/>
    </row>
    <row r="5" spans="1:70" x14ac:dyDescent="0.25">
      <c r="A5" s="85"/>
      <c r="B5" s="84"/>
      <c r="C5" s="86"/>
      <c r="D5" s="89"/>
      <c r="E5" s="90"/>
      <c r="F5" s="90"/>
      <c r="G5" s="7">
        <v>1</v>
      </c>
      <c r="H5" s="7">
        <v>2</v>
      </c>
      <c r="I5" s="60">
        <v>3</v>
      </c>
      <c r="J5" s="60">
        <v>4</v>
      </c>
      <c r="K5" s="60">
        <v>5</v>
      </c>
      <c r="L5" s="60">
        <v>6</v>
      </c>
      <c r="M5" s="60">
        <v>7</v>
      </c>
      <c r="N5" s="60">
        <v>8</v>
      </c>
      <c r="O5" s="60">
        <v>9</v>
      </c>
      <c r="P5" s="60">
        <v>10</v>
      </c>
      <c r="Q5" s="60">
        <v>11</v>
      </c>
      <c r="R5" s="60">
        <v>12</v>
      </c>
      <c r="S5" s="60">
        <v>13</v>
      </c>
      <c r="T5" s="60">
        <v>14</v>
      </c>
      <c r="U5" s="60">
        <v>15</v>
      </c>
      <c r="V5" s="60">
        <v>16</v>
      </c>
      <c r="W5" s="60">
        <v>17</v>
      </c>
      <c r="X5" s="60">
        <v>18</v>
      </c>
      <c r="Y5" s="60">
        <v>19</v>
      </c>
      <c r="Z5" s="60">
        <v>20</v>
      </c>
      <c r="AA5" s="60">
        <v>21</v>
      </c>
      <c r="AB5" s="60">
        <v>22</v>
      </c>
      <c r="AC5" s="60">
        <v>23</v>
      </c>
      <c r="AD5" s="60">
        <v>24</v>
      </c>
      <c r="AE5" s="60">
        <v>25</v>
      </c>
      <c r="AF5" s="60">
        <v>26</v>
      </c>
      <c r="AG5" s="60">
        <v>27</v>
      </c>
      <c r="AH5" s="60">
        <v>28</v>
      </c>
      <c r="AI5" s="60">
        <v>29</v>
      </c>
      <c r="AJ5" s="60">
        <v>30</v>
      </c>
      <c r="AK5" s="60">
        <v>31</v>
      </c>
      <c r="AL5" s="60">
        <v>32</v>
      </c>
      <c r="AM5" s="60">
        <v>33</v>
      </c>
      <c r="AN5" s="60">
        <v>34</v>
      </c>
      <c r="AO5" s="60">
        <v>35</v>
      </c>
      <c r="AP5" s="60">
        <v>36</v>
      </c>
      <c r="AQ5" s="60">
        <v>37</v>
      </c>
      <c r="AR5" s="60">
        <v>38</v>
      </c>
      <c r="AS5" s="60">
        <v>39</v>
      </c>
      <c r="AT5" s="60">
        <v>40</v>
      </c>
      <c r="AU5" s="60">
        <v>41</v>
      </c>
      <c r="AV5" s="60">
        <v>42</v>
      </c>
      <c r="AW5" s="60">
        <v>43</v>
      </c>
      <c r="AX5" s="60">
        <v>44</v>
      </c>
      <c r="AY5" s="60">
        <v>45</v>
      </c>
      <c r="AZ5" s="60">
        <v>46</v>
      </c>
      <c r="BA5" s="60">
        <v>47</v>
      </c>
      <c r="BB5" s="60">
        <v>48</v>
      </c>
      <c r="BC5" s="60">
        <v>49</v>
      </c>
      <c r="BD5" s="60">
        <v>50</v>
      </c>
      <c r="BE5" s="60">
        <v>51</v>
      </c>
      <c r="BF5" s="60">
        <v>52</v>
      </c>
      <c r="BG5" s="60">
        <v>53</v>
      </c>
      <c r="BH5" s="60">
        <v>54</v>
      </c>
      <c r="BI5" s="60">
        <v>55</v>
      </c>
      <c r="BJ5" s="60">
        <v>56</v>
      </c>
      <c r="BK5" s="84"/>
      <c r="BL5" s="5"/>
      <c r="BM5" s="5"/>
      <c r="BN5" s="5"/>
      <c r="BO5" s="5"/>
      <c r="BP5" s="5"/>
      <c r="BQ5" s="5"/>
      <c r="BR5" s="5"/>
    </row>
    <row r="6" spans="1:70" x14ac:dyDescent="0.25">
      <c r="A6" s="92">
        <v>1</v>
      </c>
      <c r="B6" s="93">
        <v>4</v>
      </c>
      <c r="C6" s="95" t="s">
        <v>7</v>
      </c>
      <c r="D6" s="97" t="s">
        <v>27</v>
      </c>
      <c r="E6" s="8">
        <v>86</v>
      </c>
      <c r="F6" s="8"/>
      <c r="G6" s="9">
        <v>3</v>
      </c>
      <c r="H6" s="9">
        <v>3</v>
      </c>
      <c r="I6" s="9">
        <v>3</v>
      </c>
      <c r="J6" s="9">
        <v>3</v>
      </c>
      <c r="K6" s="9">
        <v>3</v>
      </c>
      <c r="L6" s="9">
        <v>3</v>
      </c>
      <c r="M6" s="9">
        <v>3</v>
      </c>
      <c r="N6" s="9">
        <v>3</v>
      </c>
      <c r="O6" s="9">
        <v>3</v>
      </c>
      <c r="P6" s="9">
        <v>3</v>
      </c>
      <c r="Q6" s="9">
        <v>3</v>
      </c>
      <c r="R6" s="9">
        <v>3</v>
      </c>
      <c r="S6" s="9">
        <v>3</v>
      </c>
      <c r="T6" s="9">
        <v>3</v>
      </c>
      <c r="U6" s="9">
        <v>3</v>
      </c>
      <c r="V6" s="9">
        <v>3</v>
      </c>
      <c r="W6" s="9">
        <v>3</v>
      </c>
      <c r="X6" s="9">
        <v>3</v>
      </c>
      <c r="Y6" s="9">
        <v>3</v>
      </c>
      <c r="Z6" s="9">
        <v>3</v>
      </c>
      <c r="AA6" s="9">
        <v>3</v>
      </c>
      <c r="AB6" s="9">
        <v>3</v>
      </c>
      <c r="AC6" s="9">
        <v>3</v>
      </c>
      <c r="AD6" s="9">
        <v>3</v>
      </c>
      <c r="AE6" s="9">
        <v>3</v>
      </c>
      <c r="AF6" s="9">
        <v>3</v>
      </c>
      <c r="AG6" s="9">
        <v>3</v>
      </c>
      <c r="AH6" s="9">
        <v>3</v>
      </c>
      <c r="AI6" s="9">
        <v>2</v>
      </c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2">
        <f t="shared" ref="BK6:BK19" si="0">SUM(G6:BJ6)</f>
        <v>86</v>
      </c>
      <c r="BL6" s="4"/>
      <c r="BM6" s="4"/>
      <c r="BN6" s="4"/>
      <c r="BO6" s="4"/>
      <c r="BP6" s="4"/>
      <c r="BQ6" s="4"/>
      <c r="BR6" s="4"/>
    </row>
    <row r="7" spans="1:70" x14ac:dyDescent="0.25">
      <c r="A7" s="92"/>
      <c r="B7" s="94"/>
      <c r="C7" s="96"/>
      <c r="D7" s="98"/>
      <c r="E7" s="8"/>
      <c r="F7" s="8">
        <v>14</v>
      </c>
      <c r="G7" s="9"/>
      <c r="H7" s="9">
        <v>2</v>
      </c>
      <c r="I7" s="9"/>
      <c r="J7" s="9">
        <v>2</v>
      </c>
      <c r="K7" s="9"/>
      <c r="L7" s="9">
        <v>2</v>
      </c>
      <c r="M7" s="9"/>
      <c r="N7" s="9"/>
      <c r="O7" s="9"/>
      <c r="P7" s="9"/>
      <c r="Q7" s="9"/>
      <c r="R7" s="9">
        <v>2</v>
      </c>
      <c r="S7" s="9"/>
      <c r="T7" s="9"/>
      <c r="U7" s="9">
        <v>2</v>
      </c>
      <c r="V7" s="9"/>
      <c r="W7" s="9"/>
      <c r="X7" s="9"/>
      <c r="Y7" s="9">
        <v>2</v>
      </c>
      <c r="Z7" s="9"/>
      <c r="AA7" s="9">
        <v>2</v>
      </c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2">
        <f t="shared" si="0"/>
        <v>14</v>
      </c>
      <c r="BL7" s="4"/>
      <c r="BM7" s="4"/>
      <c r="BN7" s="4"/>
      <c r="BO7" s="4"/>
      <c r="BP7" s="4"/>
      <c r="BQ7" s="4"/>
      <c r="BR7" s="4"/>
    </row>
    <row r="8" spans="1:70" x14ac:dyDescent="0.25">
      <c r="A8" s="99">
        <v>2</v>
      </c>
      <c r="B8" s="93">
        <v>2</v>
      </c>
      <c r="C8" s="101" t="s">
        <v>8</v>
      </c>
      <c r="D8" s="97" t="s">
        <v>28</v>
      </c>
      <c r="E8" s="8">
        <v>38</v>
      </c>
      <c r="F8" s="8"/>
      <c r="G8" s="13">
        <v>2</v>
      </c>
      <c r="H8" s="13">
        <v>2</v>
      </c>
      <c r="I8" s="13">
        <v>2</v>
      </c>
      <c r="J8" s="13">
        <v>2</v>
      </c>
      <c r="K8" s="13">
        <v>2</v>
      </c>
      <c r="L8" s="13">
        <v>2</v>
      </c>
      <c r="M8" s="13">
        <v>2</v>
      </c>
      <c r="N8" s="13">
        <v>2</v>
      </c>
      <c r="O8" s="13">
        <v>2</v>
      </c>
      <c r="P8" s="13">
        <v>2</v>
      </c>
      <c r="Q8" s="13">
        <v>2</v>
      </c>
      <c r="R8" s="13">
        <v>2</v>
      </c>
      <c r="S8" s="13">
        <v>2</v>
      </c>
      <c r="T8" s="13">
        <v>2</v>
      </c>
      <c r="U8" s="13">
        <v>2</v>
      </c>
      <c r="V8" s="13">
        <v>2</v>
      </c>
      <c r="W8" s="13">
        <v>2</v>
      </c>
      <c r="X8" s="13">
        <v>2</v>
      </c>
      <c r="Y8" s="13">
        <v>2</v>
      </c>
      <c r="Z8" s="10"/>
      <c r="AA8" s="10"/>
      <c r="AB8" s="10"/>
      <c r="AC8" s="10"/>
      <c r="AD8" s="11"/>
      <c r="AE8" s="11"/>
      <c r="AF8" s="11"/>
      <c r="AG8" s="11"/>
      <c r="AH8" s="11"/>
      <c r="AI8" s="10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2">
        <f t="shared" si="0"/>
        <v>38</v>
      </c>
      <c r="BL8" s="4"/>
      <c r="BM8" s="4"/>
      <c r="BN8" s="4"/>
      <c r="BO8" s="4"/>
      <c r="BP8" s="4"/>
      <c r="BQ8" s="4"/>
      <c r="BR8" s="4"/>
    </row>
    <row r="9" spans="1:70" x14ac:dyDescent="0.25">
      <c r="A9" s="100"/>
      <c r="B9" s="94"/>
      <c r="C9" s="102"/>
      <c r="D9" s="98"/>
      <c r="E9" s="8"/>
      <c r="F9" s="8">
        <v>12</v>
      </c>
      <c r="G9" s="13"/>
      <c r="H9" s="13"/>
      <c r="I9" s="13">
        <v>1</v>
      </c>
      <c r="J9" s="13"/>
      <c r="K9" s="13">
        <v>1</v>
      </c>
      <c r="L9" s="13"/>
      <c r="M9" s="13">
        <v>2</v>
      </c>
      <c r="N9" s="13"/>
      <c r="O9" s="13">
        <v>2</v>
      </c>
      <c r="P9" s="13">
        <v>2</v>
      </c>
      <c r="Q9" s="13"/>
      <c r="R9" s="13"/>
      <c r="S9" s="13"/>
      <c r="T9" s="13">
        <v>2</v>
      </c>
      <c r="U9" s="13"/>
      <c r="V9" s="13"/>
      <c r="W9" s="13">
        <v>2</v>
      </c>
      <c r="X9" s="13"/>
      <c r="Y9" s="13"/>
      <c r="Z9" s="10"/>
      <c r="AA9" s="10"/>
      <c r="AB9" s="10"/>
      <c r="AC9" s="10"/>
      <c r="AD9" s="11"/>
      <c r="AE9" s="11"/>
      <c r="AF9" s="11"/>
      <c r="AG9" s="11"/>
      <c r="AH9" s="11"/>
      <c r="AI9" s="10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2">
        <f t="shared" si="0"/>
        <v>12</v>
      </c>
      <c r="BL9" s="4"/>
      <c r="BM9" s="4"/>
      <c r="BN9" s="4"/>
      <c r="BO9" s="4"/>
      <c r="BP9" s="4"/>
      <c r="BQ9" s="4"/>
      <c r="BR9" s="4"/>
    </row>
    <row r="10" spans="1:70" x14ac:dyDescent="0.25">
      <c r="A10" s="92">
        <v>3</v>
      </c>
      <c r="B10" s="93">
        <v>2</v>
      </c>
      <c r="C10" s="95" t="s">
        <v>9</v>
      </c>
      <c r="D10" s="97" t="s">
        <v>29</v>
      </c>
      <c r="E10" s="8">
        <v>47</v>
      </c>
      <c r="F10" s="8"/>
      <c r="G10" s="14">
        <v>2</v>
      </c>
      <c r="H10" s="14">
        <v>2</v>
      </c>
      <c r="I10" s="14">
        <v>2</v>
      </c>
      <c r="J10" s="14">
        <v>2</v>
      </c>
      <c r="K10" s="14">
        <v>2</v>
      </c>
      <c r="L10" s="14">
        <v>2</v>
      </c>
      <c r="M10" s="14">
        <v>2</v>
      </c>
      <c r="N10" s="14">
        <v>2</v>
      </c>
      <c r="O10" s="14">
        <v>2</v>
      </c>
      <c r="P10" s="14">
        <v>2</v>
      </c>
      <c r="Q10" s="14">
        <v>2</v>
      </c>
      <c r="R10" s="14">
        <v>2</v>
      </c>
      <c r="S10" s="14">
        <v>2</v>
      </c>
      <c r="T10" s="14">
        <v>2</v>
      </c>
      <c r="U10" s="14">
        <v>2</v>
      </c>
      <c r="V10" s="14">
        <v>2</v>
      </c>
      <c r="W10" s="14">
        <v>2</v>
      </c>
      <c r="X10" s="14">
        <v>2</v>
      </c>
      <c r="Y10" s="14">
        <v>2</v>
      </c>
      <c r="Z10" s="14">
        <v>2</v>
      </c>
      <c r="AA10" s="14">
        <v>2</v>
      </c>
      <c r="AB10" s="14">
        <v>2</v>
      </c>
      <c r="AC10" s="14">
        <v>3</v>
      </c>
      <c r="AD10" s="11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2">
        <f t="shared" si="0"/>
        <v>47</v>
      </c>
      <c r="BL10" s="4"/>
      <c r="BM10" s="4"/>
      <c r="BN10" s="4"/>
      <c r="BO10" s="4"/>
      <c r="BP10" s="4"/>
      <c r="BQ10" s="4"/>
      <c r="BR10" s="4"/>
    </row>
    <row r="11" spans="1:70" x14ac:dyDescent="0.25">
      <c r="A11" s="92"/>
      <c r="B11" s="94"/>
      <c r="C11" s="96"/>
      <c r="D11" s="98"/>
      <c r="E11" s="8"/>
      <c r="F11" s="8">
        <v>3</v>
      </c>
      <c r="G11" s="16">
        <v>1</v>
      </c>
      <c r="H11" s="16"/>
      <c r="I11" s="16"/>
      <c r="J11" s="16"/>
      <c r="K11" s="16">
        <v>1</v>
      </c>
      <c r="L11" s="16"/>
      <c r="M11" s="16"/>
      <c r="N11" s="16"/>
      <c r="O11" s="16">
        <v>1</v>
      </c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1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2">
        <f t="shared" si="0"/>
        <v>3</v>
      </c>
      <c r="BL11" s="4"/>
      <c r="BM11" s="4"/>
      <c r="BN11" s="4"/>
      <c r="BO11" s="4"/>
      <c r="BP11" s="4"/>
      <c r="BQ11" s="4"/>
      <c r="BR11" s="4"/>
    </row>
    <row r="12" spans="1:70" x14ac:dyDescent="0.25">
      <c r="A12" s="99">
        <v>4</v>
      </c>
      <c r="B12" s="93">
        <v>3</v>
      </c>
      <c r="C12" s="101" t="s">
        <v>10</v>
      </c>
      <c r="D12" s="97" t="s">
        <v>30</v>
      </c>
      <c r="E12" s="8">
        <v>64</v>
      </c>
      <c r="F12" s="8"/>
      <c r="G12" s="17">
        <v>3</v>
      </c>
      <c r="H12" s="17">
        <v>3</v>
      </c>
      <c r="I12" s="17">
        <v>3</v>
      </c>
      <c r="J12" s="17">
        <v>3</v>
      </c>
      <c r="K12" s="17">
        <v>3</v>
      </c>
      <c r="L12" s="17">
        <v>3</v>
      </c>
      <c r="M12" s="17">
        <v>3</v>
      </c>
      <c r="N12" s="17">
        <v>3</v>
      </c>
      <c r="O12" s="17">
        <v>3</v>
      </c>
      <c r="P12" s="17">
        <v>3</v>
      </c>
      <c r="Q12" s="17">
        <v>3</v>
      </c>
      <c r="R12" s="17">
        <v>3</v>
      </c>
      <c r="S12" s="17">
        <v>3</v>
      </c>
      <c r="T12" s="17">
        <v>3</v>
      </c>
      <c r="U12" s="17">
        <v>3</v>
      </c>
      <c r="V12" s="17">
        <v>3</v>
      </c>
      <c r="W12" s="17">
        <v>3</v>
      </c>
      <c r="X12" s="17">
        <v>3</v>
      </c>
      <c r="Y12" s="17">
        <v>2</v>
      </c>
      <c r="Z12" s="17">
        <v>2</v>
      </c>
      <c r="AA12" s="17">
        <v>2</v>
      </c>
      <c r="AB12" s="17">
        <v>2</v>
      </c>
      <c r="AC12" s="17">
        <v>2</v>
      </c>
      <c r="AD12" s="11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2">
        <f t="shared" si="0"/>
        <v>64</v>
      </c>
      <c r="BL12" s="4"/>
      <c r="BM12" s="4"/>
      <c r="BN12" s="4"/>
      <c r="BO12" s="4"/>
      <c r="BP12" s="4"/>
      <c r="BQ12" s="4"/>
      <c r="BR12" s="4"/>
    </row>
    <row r="13" spans="1:70" x14ac:dyDescent="0.25">
      <c r="A13" s="100"/>
      <c r="B13" s="94"/>
      <c r="C13" s="102"/>
      <c r="D13" s="98"/>
      <c r="E13" s="8"/>
      <c r="F13" s="8">
        <v>11</v>
      </c>
      <c r="G13" s="18"/>
      <c r="H13" s="18"/>
      <c r="I13" s="18"/>
      <c r="J13" s="18"/>
      <c r="K13" s="18"/>
      <c r="L13" s="18"/>
      <c r="M13" s="18">
        <v>1</v>
      </c>
      <c r="N13" s="18">
        <v>1</v>
      </c>
      <c r="O13" s="18">
        <v>2</v>
      </c>
      <c r="P13" s="18">
        <v>2</v>
      </c>
      <c r="Q13" s="18">
        <v>2</v>
      </c>
      <c r="R13" s="18"/>
      <c r="S13" s="18">
        <v>2</v>
      </c>
      <c r="T13" s="18">
        <v>1</v>
      </c>
      <c r="U13" s="18"/>
      <c r="V13" s="18"/>
      <c r="W13" s="18"/>
      <c r="X13" s="18"/>
      <c r="Y13" s="18"/>
      <c r="Z13" s="18"/>
      <c r="AA13" s="18"/>
      <c r="AB13" s="18"/>
      <c r="AC13" s="18"/>
      <c r="AD13" s="11"/>
      <c r="AE13" s="10"/>
      <c r="AF13" s="10"/>
      <c r="AG13" s="10"/>
      <c r="AH13" s="10"/>
      <c r="AI13" s="10"/>
      <c r="AJ13" s="10"/>
      <c r="AK13" s="10"/>
      <c r="AL13" s="10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2">
        <f t="shared" si="0"/>
        <v>11</v>
      </c>
      <c r="BL13" s="4"/>
      <c r="BM13" s="4"/>
      <c r="BN13" s="4"/>
      <c r="BO13" s="4"/>
      <c r="BP13" s="4"/>
      <c r="BQ13" s="4"/>
      <c r="BR13" s="4"/>
    </row>
    <row r="14" spans="1:70" x14ac:dyDescent="0.25">
      <c r="A14" s="92">
        <v>5</v>
      </c>
      <c r="B14" s="93">
        <v>3</v>
      </c>
      <c r="C14" s="101" t="s">
        <v>11</v>
      </c>
      <c r="D14" s="97" t="s">
        <v>31</v>
      </c>
      <c r="E14" s="8">
        <v>67</v>
      </c>
      <c r="F14" s="8"/>
      <c r="G14" s="20">
        <v>3</v>
      </c>
      <c r="H14" s="20">
        <v>3</v>
      </c>
      <c r="I14" s="20">
        <v>3</v>
      </c>
      <c r="J14" s="20">
        <v>3</v>
      </c>
      <c r="K14" s="20">
        <v>3</v>
      </c>
      <c r="L14" s="20">
        <v>3</v>
      </c>
      <c r="M14" s="20">
        <v>3</v>
      </c>
      <c r="N14" s="20">
        <v>3</v>
      </c>
      <c r="O14" s="20">
        <v>3</v>
      </c>
      <c r="P14" s="20">
        <v>3</v>
      </c>
      <c r="Q14" s="20">
        <v>3</v>
      </c>
      <c r="R14" s="20">
        <v>3</v>
      </c>
      <c r="S14" s="20">
        <v>3</v>
      </c>
      <c r="T14" s="20">
        <v>3</v>
      </c>
      <c r="U14" s="20">
        <v>3</v>
      </c>
      <c r="V14" s="20">
        <v>3</v>
      </c>
      <c r="W14" s="20">
        <v>3</v>
      </c>
      <c r="X14" s="20">
        <v>3</v>
      </c>
      <c r="Y14" s="20">
        <v>3</v>
      </c>
      <c r="Z14" s="20">
        <v>3</v>
      </c>
      <c r="AA14" s="20">
        <v>3</v>
      </c>
      <c r="AB14" s="20">
        <v>2</v>
      </c>
      <c r="AC14" s="20">
        <v>2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12">
        <f t="shared" si="0"/>
        <v>67</v>
      </c>
      <c r="BL14" s="4"/>
      <c r="BM14" s="4"/>
      <c r="BN14" s="4"/>
      <c r="BO14" s="4"/>
      <c r="BP14" s="4"/>
      <c r="BQ14" s="4"/>
      <c r="BR14" s="4"/>
    </row>
    <row r="15" spans="1:70" x14ac:dyDescent="0.25">
      <c r="A15" s="92"/>
      <c r="B15" s="94"/>
      <c r="C15" s="102"/>
      <c r="D15" s="98"/>
      <c r="E15" s="8"/>
      <c r="F15" s="8">
        <v>8</v>
      </c>
      <c r="G15" s="22"/>
      <c r="H15" s="22"/>
      <c r="I15" s="22"/>
      <c r="J15" s="22"/>
      <c r="K15" s="22"/>
      <c r="L15" s="22"/>
      <c r="M15" s="22"/>
      <c r="N15" s="22"/>
      <c r="O15" s="22">
        <v>1</v>
      </c>
      <c r="P15" s="22"/>
      <c r="Q15" s="22">
        <v>1</v>
      </c>
      <c r="R15" s="22"/>
      <c r="S15" s="22"/>
      <c r="T15" s="22">
        <v>1</v>
      </c>
      <c r="U15" s="22"/>
      <c r="V15" s="22"/>
      <c r="W15" s="22"/>
      <c r="X15" s="22">
        <v>1</v>
      </c>
      <c r="Y15" s="22"/>
      <c r="Z15" s="22">
        <v>1</v>
      </c>
      <c r="AA15" s="22"/>
      <c r="AB15" s="22">
        <v>1</v>
      </c>
      <c r="AC15" s="22">
        <v>2</v>
      </c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12">
        <f t="shared" si="0"/>
        <v>8</v>
      </c>
      <c r="BL15" s="4"/>
      <c r="BM15" s="4"/>
      <c r="BN15" s="4"/>
      <c r="BO15" s="4"/>
      <c r="BP15" s="4"/>
      <c r="BQ15" s="4"/>
      <c r="BR15" s="4"/>
    </row>
    <row r="16" spans="1:70" x14ac:dyDescent="0.25">
      <c r="A16" s="92">
        <v>6</v>
      </c>
      <c r="B16" s="93">
        <v>3</v>
      </c>
      <c r="C16" s="101" t="s">
        <v>12</v>
      </c>
      <c r="D16" s="97" t="s">
        <v>32</v>
      </c>
      <c r="E16" s="8">
        <v>47</v>
      </c>
      <c r="F16" s="8"/>
      <c r="G16" s="24">
        <v>3</v>
      </c>
      <c r="H16" s="24">
        <v>2</v>
      </c>
      <c r="I16" s="24">
        <v>2</v>
      </c>
      <c r="J16" s="24">
        <v>2</v>
      </c>
      <c r="K16" s="24">
        <v>2</v>
      </c>
      <c r="L16" s="24">
        <v>2</v>
      </c>
      <c r="M16" s="24">
        <v>2</v>
      </c>
      <c r="N16" s="24">
        <v>2</v>
      </c>
      <c r="O16" s="24">
        <v>2</v>
      </c>
      <c r="P16" s="24">
        <v>2</v>
      </c>
      <c r="Q16" s="24">
        <v>2</v>
      </c>
      <c r="R16" s="24">
        <v>2</v>
      </c>
      <c r="S16" s="24">
        <v>2</v>
      </c>
      <c r="T16" s="24">
        <v>2</v>
      </c>
      <c r="U16" s="24">
        <v>2</v>
      </c>
      <c r="V16" s="24">
        <v>2</v>
      </c>
      <c r="W16" s="24">
        <v>2</v>
      </c>
      <c r="X16" s="24">
        <v>2</v>
      </c>
      <c r="Y16" s="24">
        <v>2</v>
      </c>
      <c r="Z16" s="24">
        <v>2</v>
      </c>
      <c r="AA16" s="24">
        <v>2</v>
      </c>
      <c r="AB16" s="24">
        <v>2</v>
      </c>
      <c r="AC16" s="24">
        <v>2</v>
      </c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12">
        <f t="shared" si="0"/>
        <v>47</v>
      </c>
      <c r="BL16" s="4"/>
      <c r="BM16" s="4"/>
      <c r="BN16" s="4"/>
      <c r="BO16" s="4"/>
      <c r="BP16" s="4"/>
      <c r="BQ16" s="4"/>
      <c r="BR16" s="4"/>
    </row>
    <row r="17" spans="1:70" x14ac:dyDescent="0.25">
      <c r="A17" s="92"/>
      <c r="B17" s="94"/>
      <c r="C17" s="102"/>
      <c r="D17" s="98"/>
      <c r="E17" s="8"/>
      <c r="F17" s="8">
        <v>28</v>
      </c>
      <c r="G17" s="26">
        <v>2</v>
      </c>
      <c r="H17" s="26">
        <v>1</v>
      </c>
      <c r="I17" s="26">
        <v>1</v>
      </c>
      <c r="J17" s="26">
        <v>1</v>
      </c>
      <c r="K17" s="26">
        <v>2</v>
      </c>
      <c r="L17" s="26"/>
      <c r="M17" s="26">
        <v>1</v>
      </c>
      <c r="N17" s="26">
        <v>4</v>
      </c>
      <c r="O17" s="26"/>
      <c r="P17" s="26"/>
      <c r="Q17" s="26">
        <v>4</v>
      </c>
      <c r="R17" s="26">
        <v>5</v>
      </c>
      <c r="S17" s="26">
        <v>1</v>
      </c>
      <c r="T17" s="26"/>
      <c r="U17" s="26">
        <v>1</v>
      </c>
      <c r="V17" s="26">
        <v>3</v>
      </c>
      <c r="W17" s="26">
        <v>1</v>
      </c>
      <c r="X17" s="26">
        <v>1</v>
      </c>
      <c r="Y17" s="26"/>
      <c r="Z17" s="26"/>
      <c r="AA17" s="26"/>
      <c r="AB17" s="26"/>
      <c r="AC17" s="26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5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12">
        <f t="shared" si="0"/>
        <v>28</v>
      </c>
      <c r="BL17" s="4"/>
      <c r="BM17" s="4"/>
      <c r="BN17" s="4"/>
      <c r="BO17" s="4"/>
      <c r="BP17" s="4"/>
      <c r="BQ17" s="4"/>
      <c r="BR17" s="4"/>
    </row>
    <row r="18" spans="1:70" x14ac:dyDescent="0.25">
      <c r="A18" s="92">
        <v>7</v>
      </c>
      <c r="B18" s="93">
        <v>2</v>
      </c>
      <c r="C18" s="101" t="s">
        <v>13</v>
      </c>
      <c r="D18" s="97" t="s">
        <v>33</v>
      </c>
      <c r="E18" s="8">
        <v>42</v>
      </c>
      <c r="F18" s="8"/>
      <c r="G18" s="28">
        <v>2</v>
      </c>
      <c r="H18" s="28">
        <v>2</v>
      </c>
      <c r="I18" s="28">
        <v>2</v>
      </c>
      <c r="J18" s="28">
        <v>2</v>
      </c>
      <c r="K18" s="28">
        <v>2</v>
      </c>
      <c r="L18" s="28">
        <v>2</v>
      </c>
      <c r="M18" s="28">
        <v>2</v>
      </c>
      <c r="N18" s="28">
        <v>2</v>
      </c>
      <c r="O18" s="28">
        <v>2</v>
      </c>
      <c r="P18" s="28">
        <v>2</v>
      </c>
      <c r="Q18" s="28">
        <v>2</v>
      </c>
      <c r="R18" s="28">
        <v>2</v>
      </c>
      <c r="S18" s="28">
        <v>2</v>
      </c>
      <c r="T18" s="28">
        <v>2</v>
      </c>
      <c r="U18" s="28">
        <v>2</v>
      </c>
      <c r="V18" s="28">
        <v>2</v>
      </c>
      <c r="W18" s="28">
        <v>2</v>
      </c>
      <c r="X18" s="28">
        <v>2</v>
      </c>
      <c r="Y18" s="28">
        <v>2</v>
      </c>
      <c r="Z18" s="28">
        <v>2</v>
      </c>
      <c r="AA18" s="28">
        <v>2</v>
      </c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3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12">
        <f t="shared" si="0"/>
        <v>42</v>
      </c>
      <c r="BL18"/>
    </row>
    <row r="19" spans="1:70" x14ac:dyDescent="0.25">
      <c r="A19" s="92"/>
      <c r="B19" s="94"/>
      <c r="C19" s="102"/>
      <c r="D19" s="98"/>
      <c r="E19" s="8"/>
      <c r="F19" s="8">
        <v>8</v>
      </c>
      <c r="G19" s="29"/>
      <c r="H19" s="29" t="s">
        <v>14</v>
      </c>
      <c r="I19" s="29"/>
      <c r="J19" s="29"/>
      <c r="K19" s="29">
        <v>2</v>
      </c>
      <c r="L19" s="29">
        <v>3</v>
      </c>
      <c r="M19" s="29">
        <v>1</v>
      </c>
      <c r="N19" s="29"/>
      <c r="O19" s="29"/>
      <c r="P19" s="29">
        <v>2</v>
      </c>
      <c r="Q19" s="29"/>
      <c r="R19" s="29"/>
      <c r="S19" s="29"/>
      <c r="T19" s="28" t="s">
        <v>14</v>
      </c>
      <c r="U19" s="28"/>
      <c r="V19" s="28"/>
      <c r="W19" s="28"/>
      <c r="X19" s="28"/>
      <c r="Y19" s="28"/>
      <c r="Z19" s="28"/>
      <c r="AA19" s="28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12">
        <f t="shared" si="0"/>
        <v>8</v>
      </c>
      <c r="BL19"/>
    </row>
    <row r="20" spans="1:70" x14ac:dyDescent="0.25">
      <c r="A20" s="12"/>
      <c r="B20" s="30"/>
      <c r="C20" s="31"/>
      <c r="D20" s="32"/>
      <c r="E20" s="33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12"/>
      <c r="BL20"/>
    </row>
    <row r="21" spans="1:70" x14ac:dyDescent="0.25">
      <c r="A21" s="92">
        <v>7</v>
      </c>
      <c r="B21" s="103">
        <v>1</v>
      </c>
      <c r="C21" s="105" t="s">
        <v>15</v>
      </c>
      <c r="D21" s="97" t="s">
        <v>34</v>
      </c>
      <c r="E21" s="35">
        <v>20</v>
      </c>
      <c r="F21" s="35"/>
      <c r="G21" s="36">
        <v>2</v>
      </c>
      <c r="H21" s="36">
        <v>2</v>
      </c>
      <c r="I21" s="36">
        <v>2</v>
      </c>
      <c r="J21" s="36">
        <v>2</v>
      </c>
      <c r="K21" s="36">
        <v>2</v>
      </c>
      <c r="L21" s="36">
        <v>2</v>
      </c>
      <c r="M21" s="36">
        <v>2</v>
      </c>
      <c r="N21" s="36">
        <v>2</v>
      </c>
      <c r="O21" s="36">
        <v>2</v>
      </c>
      <c r="P21" s="36">
        <v>2</v>
      </c>
      <c r="Q21" s="61"/>
      <c r="R21" s="38"/>
      <c r="S21" s="38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8"/>
      <c r="AF21" s="38"/>
      <c r="AG21" s="38"/>
      <c r="AH21" s="38"/>
      <c r="AI21" s="37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61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12">
        <f t="shared" ref="BK21:BK36" si="1">SUM(G21:BJ21)</f>
        <v>20</v>
      </c>
      <c r="BL21"/>
    </row>
    <row r="22" spans="1:70" x14ac:dyDescent="0.25">
      <c r="A22" s="92"/>
      <c r="B22" s="104"/>
      <c r="C22" s="106"/>
      <c r="D22" s="98"/>
      <c r="E22" s="35"/>
      <c r="F22" s="35">
        <v>5</v>
      </c>
      <c r="G22" s="36">
        <v>1</v>
      </c>
      <c r="H22" s="36">
        <v>1</v>
      </c>
      <c r="I22" s="36">
        <v>2</v>
      </c>
      <c r="J22" s="36"/>
      <c r="K22" s="36"/>
      <c r="L22" s="36">
        <v>1</v>
      </c>
      <c r="M22" s="36"/>
      <c r="N22" s="36"/>
      <c r="O22" s="36"/>
      <c r="P22" s="36"/>
      <c r="Q22" s="38"/>
      <c r="R22" s="38"/>
      <c r="S22" s="38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8"/>
      <c r="AF22" s="38"/>
      <c r="AG22" s="38"/>
      <c r="AH22" s="38"/>
      <c r="AI22" s="37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61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12">
        <f t="shared" si="1"/>
        <v>5</v>
      </c>
      <c r="BL22"/>
    </row>
    <row r="23" spans="1:70" x14ac:dyDescent="0.25">
      <c r="A23" s="99">
        <v>8</v>
      </c>
      <c r="B23" s="103">
        <v>1</v>
      </c>
      <c r="C23" s="107" t="s">
        <v>16</v>
      </c>
      <c r="D23" s="97" t="s">
        <v>35</v>
      </c>
      <c r="E23" s="35">
        <v>22</v>
      </c>
      <c r="F23" s="35"/>
      <c r="G23" s="38"/>
      <c r="H23" s="38"/>
      <c r="I23" s="38"/>
      <c r="J23" s="38"/>
      <c r="K23" s="37"/>
      <c r="L23" s="37"/>
      <c r="M23" s="37"/>
      <c r="N23" s="37"/>
      <c r="O23" s="40">
        <v>6</v>
      </c>
      <c r="P23" s="40">
        <v>8</v>
      </c>
      <c r="Q23" s="40">
        <v>8</v>
      </c>
      <c r="R23" s="61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8"/>
      <c r="AF23" s="38"/>
      <c r="AG23" s="38"/>
      <c r="AH23" s="38"/>
      <c r="AI23" s="37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61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12">
        <f t="shared" si="1"/>
        <v>22</v>
      </c>
      <c r="BL23"/>
    </row>
    <row r="24" spans="1:70" x14ac:dyDescent="0.25">
      <c r="A24" s="100"/>
      <c r="B24" s="104"/>
      <c r="C24" s="107"/>
      <c r="D24" s="98"/>
      <c r="E24" s="41"/>
      <c r="F24" s="41">
        <v>3</v>
      </c>
      <c r="G24" s="42"/>
      <c r="H24" s="42"/>
      <c r="I24" s="42"/>
      <c r="J24" s="42"/>
      <c r="K24" s="37"/>
      <c r="L24" s="37"/>
      <c r="M24" s="37"/>
      <c r="N24" s="37"/>
      <c r="O24" s="43">
        <v>1</v>
      </c>
      <c r="P24" s="43">
        <v>1</v>
      </c>
      <c r="Q24" s="43">
        <v>1</v>
      </c>
      <c r="R24" s="61"/>
      <c r="S24" s="42"/>
      <c r="T24" s="44"/>
      <c r="U24" s="44"/>
      <c r="V24" s="44"/>
      <c r="W24" s="44"/>
      <c r="X24" s="44"/>
      <c r="Y24" s="37"/>
      <c r="Z24" s="37"/>
      <c r="AA24" s="37"/>
      <c r="AB24" s="37"/>
      <c r="AC24" s="44"/>
      <c r="AD24" s="44"/>
      <c r="AE24" s="42"/>
      <c r="AF24" s="42"/>
      <c r="AG24" s="42"/>
      <c r="AH24" s="42"/>
      <c r="AI24" s="44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6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12">
        <f t="shared" si="1"/>
        <v>3</v>
      </c>
      <c r="BL24"/>
    </row>
    <row r="25" spans="1:70" x14ac:dyDescent="0.25">
      <c r="A25" s="92">
        <v>9</v>
      </c>
      <c r="B25" s="103">
        <v>3</v>
      </c>
      <c r="C25" s="105" t="s">
        <v>17</v>
      </c>
      <c r="D25" s="97" t="s">
        <v>36</v>
      </c>
      <c r="E25" s="45">
        <v>66</v>
      </c>
      <c r="F25" s="45"/>
      <c r="G25" s="39">
        <v>8</v>
      </c>
      <c r="H25" s="39">
        <v>8</v>
      </c>
      <c r="I25" s="39">
        <v>8</v>
      </c>
      <c r="J25" s="39">
        <v>8</v>
      </c>
      <c r="K25" s="39">
        <v>8</v>
      </c>
      <c r="L25" s="39">
        <v>8</v>
      </c>
      <c r="M25" s="39">
        <v>8</v>
      </c>
      <c r="N25" s="39">
        <v>8</v>
      </c>
      <c r="O25" s="39">
        <v>2</v>
      </c>
      <c r="P25" s="37"/>
      <c r="Q25" s="46"/>
      <c r="R25" s="61"/>
      <c r="S25" s="46"/>
      <c r="T25" s="46"/>
      <c r="U25" s="46"/>
      <c r="V25" s="46"/>
      <c r="W25" s="46"/>
      <c r="X25" s="46"/>
      <c r="Y25" s="37"/>
      <c r="Z25" s="37"/>
      <c r="AA25" s="37"/>
      <c r="AB25" s="37"/>
      <c r="AC25" s="46"/>
      <c r="AD25" s="46"/>
      <c r="AE25" s="47"/>
      <c r="AF25" s="47"/>
      <c r="AG25" s="47"/>
      <c r="AH25" s="47"/>
      <c r="AI25" s="46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12">
        <f t="shared" si="1"/>
        <v>66</v>
      </c>
      <c r="BL25"/>
    </row>
    <row r="26" spans="1:70" x14ac:dyDescent="0.25">
      <c r="A26" s="92"/>
      <c r="B26" s="104"/>
      <c r="C26" s="108"/>
      <c r="D26" s="98"/>
      <c r="E26" s="45"/>
      <c r="F26" s="45">
        <v>9</v>
      </c>
      <c r="G26" s="39">
        <v>1</v>
      </c>
      <c r="H26" s="39">
        <v>1</v>
      </c>
      <c r="I26" s="39">
        <v>2</v>
      </c>
      <c r="J26" s="39">
        <v>3</v>
      </c>
      <c r="K26" s="39">
        <v>1</v>
      </c>
      <c r="L26" s="39">
        <v>1</v>
      </c>
      <c r="M26" s="39"/>
      <c r="N26" s="39"/>
      <c r="O26" s="39"/>
      <c r="P26" s="37"/>
      <c r="Q26" s="47"/>
      <c r="R26" s="47"/>
      <c r="S26" s="47"/>
      <c r="T26" s="46"/>
      <c r="U26" s="46"/>
      <c r="V26" s="46"/>
      <c r="W26" s="46"/>
      <c r="X26" s="46"/>
      <c r="Y26" s="37"/>
      <c r="Z26" s="37"/>
      <c r="AA26" s="37"/>
      <c r="AB26" s="37"/>
      <c r="AC26" s="46"/>
      <c r="AD26" s="46"/>
      <c r="AE26" s="47"/>
      <c r="AF26" s="47"/>
      <c r="AG26" s="47"/>
      <c r="AH26" s="47"/>
      <c r="AI26" s="46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12">
        <f t="shared" si="1"/>
        <v>9</v>
      </c>
      <c r="BL26"/>
    </row>
    <row r="27" spans="1:70" x14ac:dyDescent="0.25">
      <c r="A27" s="99">
        <v>10</v>
      </c>
      <c r="B27" s="103">
        <v>5</v>
      </c>
      <c r="C27" s="107" t="s">
        <v>18</v>
      </c>
      <c r="D27" s="97" t="s">
        <v>37</v>
      </c>
      <c r="E27" s="45">
        <v>105</v>
      </c>
      <c r="F27" s="48"/>
      <c r="G27" s="47"/>
      <c r="H27" s="47"/>
      <c r="I27" s="47"/>
      <c r="J27" s="47"/>
      <c r="K27" s="47"/>
      <c r="L27" s="47"/>
      <c r="M27" s="47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7"/>
      <c r="AK27" s="49">
        <v>13</v>
      </c>
      <c r="AL27" s="49">
        <v>13</v>
      </c>
      <c r="AM27" s="49">
        <v>13</v>
      </c>
      <c r="AN27" s="49">
        <v>13</v>
      </c>
      <c r="AO27" s="49">
        <v>13</v>
      </c>
      <c r="AP27" s="49">
        <v>13</v>
      </c>
      <c r="AQ27" s="49">
        <v>13</v>
      </c>
      <c r="AR27" s="49">
        <v>11</v>
      </c>
      <c r="AS27" s="49">
        <v>3</v>
      </c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12">
        <f t="shared" si="1"/>
        <v>105</v>
      </c>
      <c r="BL27"/>
    </row>
    <row r="28" spans="1:70" x14ac:dyDescent="0.25">
      <c r="A28" s="100"/>
      <c r="B28" s="104"/>
      <c r="C28" s="107"/>
      <c r="D28" s="98"/>
      <c r="E28" s="45"/>
      <c r="F28" s="48">
        <v>20</v>
      </c>
      <c r="G28" s="47"/>
      <c r="H28" s="47"/>
      <c r="I28" s="47"/>
      <c r="J28" s="47"/>
      <c r="K28" s="47"/>
      <c r="L28" s="47"/>
      <c r="M28" s="47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7"/>
      <c r="AK28" s="49">
        <v>3</v>
      </c>
      <c r="AL28" s="49">
        <v>3</v>
      </c>
      <c r="AM28" s="49">
        <v>3</v>
      </c>
      <c r="AN28" s="49">
        <v>3</v>
      </c>
      <c r="AO28" s="49">
        <v>3</v>
      </c>
      <c r="AP28" s="49">
        <v>3</v>
      </c>
      <c r="AQ28" s="49"/>
      <c r="AR28" s="49">
        <v>2</v>
      </c>
      <c r="AS28" s="49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12">
        <f t="shared" si="1"/>
        <v>20</v>
      </c>
      <c r="BL28"/>
    </row>
    <row r="29" spans="1:70" x14ac:dyDescent="0.25">
      <c r="A29" s="92">
        <v>11</v>
      </c>
      <c r="B29" s="103">
        <v>8</v>
      </c>
      <c r="C29" s="107" t="s">
        <v>19</v>
      </c>
      <c r="D29" s="97" t="s">
        <v>38</v>
      </c>
      <c r="E29" s="45">
        <v>175</v>
      </c>
      <c r="F29" s="48"/>
      <c r="G29" s="47"/>
      <c r="H29" s="47"/>
      <c r="I29" s="47"/>
      <c r="J29" s="47"/>
      <c r="K29" s="47"/>
      <c r="L29" s="47"/>
      <c r="M29" s="47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63">
        <v>33</v>
      </c>
      <c r="AF29" s="63">
        <v>33</v>
      </c>
      <c r="AG29" s="63">
        <v>33</v>
      </c>
      <c r="AH29" s="63">
        <v>33</v>
      </c>
      <c r="AI29" s="63">
        <v>33</v>
      </c>
      <c r="AJ29" s="63">
        <v>10</v>
      </c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7"/>
      <c r="BE29" s="47"/>
      <c r="BF29" s="47"/>
      <c r="BG29" s="47"/>
      <c r="BH29" s="47"/>
      <c r="BI29" s="47"/>
      <c r="BJ29" s="47"/>
      <c r="BK29" s="12">
        <f t="shared" si="1"/>
        <v>175</v>
      </c>
      <c r="BL29"/>
    </row>
    <row r="30" spans="1:70" x14ac:dyDescent="0.25">
      <c r="A30" s="92"/>
      <c r="B30" s="104"/>
      <c r="C30" s="107"/>
      <c r="D30" s="98"/>
      <c r="E30" s="45"/>
      <c r="F30" s="48">
        <v>25</v>
      </c>
      <c r="G30" s="47"/>
      <c r="H30" s="47"/>
      <c r="I30" s="47"/>
      <c r="J30" s="47"/>
      <c r="K30" s="47"/>
      <c r="L30" s="47"/>
      <c r="M30" s="47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63">
        <v>4</v>
      </c>
      <c r="AF30" s="63">
        <v>4</v>
      </c>
      <c r="AG30" s="63">
        <v>4</v>
      </c>
      <c r="AH30" s="63">
        <v>4</v>
      </c>
      <c r="AI30" s="63">
        <v>5</v>
      </c>
      <c r="AJ30" s="63">
        <v>4</v>
      </c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7"/>
      <c r="BE30" s="47"/>
      <c r="BF30" s="47"/>
      <c r="BG30" s="47"/>
      <c r="BH30" s="47"/>
      <c r="BI30" s="47"/>
      <c r="BJ30" s="47"/>
      <c r="BK30" s="12">
        <f t="shared" si="1"/>
        <v>25</v>
      </c>
      <c r="BL30"/>
    </row>
    <row r="31" spans="1:70" x14ac:dyDescent="0.25">
      <c r="A31" s="99">
        <v>12</v>
      </c>
      <c r="B31" s="103">
        <v>8</v>
      </c>
      <c r="C31" s="107" t="s">
        <v>20</v>
      </c>
      <c r="D31" s="97" t="s">
        <v>39</v>
      </c>
      <c r="E31" s="45">
        <v>172</v>
      </c>
      <c r="F31" s="48"/>
      <c r="G31" s="47"/>
      <c r="H31" s="47"/>
      <c r="I31" s="47"/>
      <c r="J31" s="47"/>
      <c r="K31" s="47"/>
      <c r="L31" s="47"/>
      <c r="M31" s="47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2">
        <v>12</v>
      </c>
      <c r="AR31" s="52">
        <v>12</v>
      </c>
      <c r="AS31" s="52">
        <v>19</v>
      </c>
      <c r="AT31" s="52">
        <v>20</v>
      </c>
      <c r="AU31" s="52">
        <v>20</v>
      </c>
      <c r="AV31" s="52">
        <v>20</v>
      </c>
      <c r="AW31" s="52">
        <v>20</v>
      </c>
      <c r="AX31" s="52">
        <v>20</v>
      </c>
      <c r="AY31" s="52">
        <v>20</v>
      </c>
      <c r="AZ31" s="52">
        <v>9</v>
      </c>
      <c r="BA31" s="46"/>
      <c r="BB31" s="46"/>
      <c r="BC31" s="46"/>
      <c r="BD31" s="47"/>
      <c r="BE31" s="47"/>
      <c r="BF31" s="47"/>
      <c r="BG31" s="47"/>
      <c r="BH31" s="47"/>
      <c r="BI31" s="47"/>
      <c r="BJ31" s="47"/>
      <c r="BK31" s="12">
        <f t="shared" si="1"/>
        <v>172</v>
      </c>
      <c r="BL31"/>
    </row>
    <row r="32" spans="1:70" x14ac:dyDescent="0.25">
      <c r="A32" s="100"/>
      <c r="B32" s="104"/>
      <c r="C32" s="107"/>
      <c r="D32" s="98"/>
      <c r="E32" s="45"/>
      <c r="F32" s="48">
        <v>28</v>
      </c>
      <c r="G32" s="47"/>
      <c r="H32" s="47"/>
      <c r="I32" s="47"/>
      <c r="J32" s="47"/>
      <c r="K32" s="47"/>
      <c r="L32" s="47"/>
      <c r="M32" s="47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52"/>
      <c r="AR32" s="52"/>
      <c r="AS32" s="52"/>
      <c r="AT32" s="52">
        <v>2</v>
      </c>
      <c r="AU32" s="52">
        <v>2</v>
      </c>
      <c r="AV32" s="52">
        <v>2</v>
      </c>
      <c r="AW32" s="52">
        <v>2</v>
      </c>
      <c r="AX32" s="52">
        <v>10</v>
      </c>
      <c r="AY32" s="52">
        <v>10</v>
      </c>
      <c r="AZ32" s="52"/>
      <c r="BA32" s="46"/>
      <c r="BB32" s="46"/>
      <c r="BC32" s="46"/>
      <c r="BD32" s="47"/>
      <c r="BE32" s="47"/>
      <c r="BF32" s="47"/>
      <c r="BG32" s="47"/>
      <c r="BH32" s="47"/>
      <c r="BI32" s="47"/>
      <c r="BJ32" s="47"/>
      <c r="BK32" s="12">
        <f t="shared" si="1"/>
        <v>28</v>
      </c>
      <c r="BL32"/>
    </row>
    <row r="33" spans="1:70" x14ac:dyDescent="0.25">
      <c r="A33" s="92">
        <v>13</v>
      </c>
      <c r="B33" s="103">
        <v>4</v>
      </c>
      <c r="C33" s="107" t="s">
        <v>21</v>
      </c>
      <c r="D33" s="97" t="s">
        <v>40</v>
      </c>
      <c r="E33" s="45">
        <v>85</v>
      </c>
      <c r="F33" s="48"/>
      <c r="G33" s="47"/>
      <c r="H33" s="47"/>
      <c r="I33" s="47"/>
      <c r="J33" s="47"/>
      <c r="K33" s="47"/>
      <c r="L33" s="47"/>
      <c r="M33" s="47"/>
      <c r="N33" s="46"/>
      <c r="O33" s="46"/>
      <c r="P33" s="46"/>
      <c r="Q33" s="46"/>
      <c r="R33" s="52">
        <v>5</v>
      </c>
      <c r="S33" s="52">
        <v>5</v>
      </c>
      <c r="T33" s="52">
        <v>5</v>
      </c>
      <c r="U33" s="52">
        <v>5</v>
      </c>
      <c r="V33" s="52">
        <v>5</v>
      </c>
      <c r="W33" s="52">
        <v>5</v>
      </c>
      <c r="X33" s="52">
        <v>5</v>
      </c>
      <c r="Y33" s="52">
        <v>6</v>
      </c>
      <c r="Z33" s="52">
        <v>7</v>
      </c>
      <c r="AA33" s="52">
        <v>7</v>
      </c>
      <c r="AB33" s="52">
        <v>9</v>
      </c>
      <c r="AC33" s="52">
        <v>9</v>
      </c>
      <c r="AD33" s="52">
        <v>12</v>
      </c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7"/>
      <c r="BC33" s="47"/>
      <c r="BD33" s="47"/>
      <c r="BE33" s="47"/>
      <c r="BF33" s="47"/>
      <c r="BG33" s="47"/>
      <c r="BH33" s="47"/>
      <c r="BI33" s="47"/>
      <c r="BJ33" s="47"/>
      <c r="BK33" s="12">
        <f t="shared" si="1"/>
        <v>85</v>
      </c>
      <c r="BL33"/>
    </row>
    <row r="34" spans="1:70" x14ac:dyDescent="0.25">
      <c r="A34" s="92"/>
      <c r="B34" s="104"/>
      <c r="C34" s="107"/>
      <c r="D34" s="98"/>
      <c r="E34" s="45"/>
      <c r="F34" s="48">
        <v>15</v>
      </c>
      <c r="G34" s="47"/>
      <c r="H34" s="47"/>
      <c r="I34" s="47"/>
      <c r="J34" s="47"/>
      <c r="K34" s="47"/>
      <c r="L34" s="47"/>
      <c r="M34" s="47"/>
      <c r="N34" s="46"/>
      <c r="O34" s="46"/>
      <c r="P34" s="46"/>
      <c r="Q34" s="46"/>
      <c r="R34" s="52"/>
      <c r="S34" s="52"/>
      <c r="T34" s="52"/>
      <c r="U34" s="52"/>
      <c r="V34" s="52"/>
      <c r="W34" s="52">
        <v>2</v>
      </c>
      <c r="X34" s="52">
        <v>2</v>
      </c>
      <c r="Y34" s="52"/>
      <c r="Z34" s="52"/>
      <c r="AA34" s="52">
        <v>1</v>
      </c>
      <c r="AB34" s="52">
        <v>4</v>
      </c>
      <c r="AC34" s="52"/>
      <c r="AD34" s="52">
        <v>6</v>
      </c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7"/>
      <c r="BC34" s="47"/>
      <c r="BD34" s="47"/>
      <c r="BE34" s="47"/>
      <c r="BF34" s="47"/>
      <c r="BG34" s="47"/>
      <c r="BH34" s="47"/>
      <c r="BI34" s="47"/>
      <c r="BJ34" s="47"/>
      <c r="BK34" s="12">
        <f t="shared" si="1"/>
        <v>15</v>
      </c>
      <c r="BL34" s="4"/>
      <c r="BM34" s="4"/>
      <c r="BN34" s="4"/>
      <c r="BO34" s="4"/>
      <c r="BP34" s="4"/>
      <c r="BQ34" s="4"/>
      <c r="BR34" s="4"/>
    </row>
    <row r="35" spans="1:70" x14ac:dyDescent="0.25">
      <c r="A35" s="99">
        <v>14</v>
      </c>
      <c r="B35" s="103">
        <v>6</v>
      </c>
      <c r="C35" s="107" t="s">
        <v>22</v>
      </c>
      <c r="D35" s="97" t="s">
        <v>41</v>
      </c>
      <c r="E35" s="48">
        <v>131</v>
      </c>
      <c r="F35" s="48"/>
      <c r="G35" s="53"/>
      <c r="H35" s="53"/>
      <c r="I35" s="53"/>
      <c r="J35" s="53"/>
      <c r="K35" s="53"/>
      <c r="L35" s="53"/>
      <c r="M35" s="53"/>
      <c r="N35" s="46"/>
      <c r="O35" s="46"/>
      <c r="P35" s="46"/>
      <c r="Q35" s="46"/>
      <c r="R35" s="54">
        <v>10</v>
      </c>
      <c r="S35" s="54">
        <v>10</v>
      </c>
      <c r="T35" s="54">
        <v>10</v>
      </c>
      <c r="U35" s="54">
        <v>10</v>
      </c>
      <c r="V35" s="54">
        <v>10</v>
      </c>
      <c r="W35" s="54">
        <v>10</v>
      </c>
      <c r="X35" s="54">
        <v>10</v>
      </c>
      <c r="Y35" s="54">
        <v>10</v>
      </c>
      <c r="Z35" s="54">
        <v>10</v>
      </c>
      <c r="AA35" s="54">
        <v>10</v>
      </c>
      <c r="AB35" s="54">
        <v>10</v>
      </c>
      <c r="AC35" s="54">
        <v>10</v>
      </c>
      <c r="AD35" s="54">
        <v>11</v>
      </c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7"/>
      <c r="BC35" s="47"/>
      <c r="BD35" s="53"/>
      <c r="BE35" s="53"/>
      <c r="BF35" s="53"/>
      <c r="BG35" s="53"/>
      <c r="BH35" s="53"/>
      <c r="BI35" s="53"/>
      <c r="BJ35" s="53"/>
      <c r="BK35" s="12">
        <f t="shared" si="1"/>
        <v>131</v>
      </c>
      <c r="BL35" s="4"/>
      <c r="BM35" s="4"/>
      <c r="BN35" s="4"/>
      <c r="BO35" s="4"/>
      <c r="BP35" s="4"/>
      <c r="BQ35" s="4"/>
      <c r="BR35" s="4"/>
    </row>
    <row r="36" spans="1:70" x14ac:dyDescent="0.25">
      <c r="A36" s="100"/>
      <c r="B36" s="104"/>
      <c r="C36" s="107"/>
      <c r="D36" s="98"/>
      <c r="E36" s="48"/>
      <c r="F36" s="48">
        <v>19</v>
      </c>
      <c r="G36" s="53"/>
      <c r="H36" s="53"/>
      <c r="I36" s="53"/>
      <c r="J36" s="53"/>
      <c r="K36" s="53"/>
      <c r="L36" s="53"/>
      <c r="M36" s="53"/>
      <c r="N36" s="46"/>
      <c r="O36" s="46"/>
      <c r="P36" s="46"/>
      <c r="Q36" s="46"/>
      <c r="R36" s="54">
        <v>1</v>
      </c>
      <c r="S36" s="54">
        <v>1</v>
      </c>
      <c r="T36" s="54">
        <v>2</v>
      </c>
      <c r="U36" s="54"/>
      <c r="V36" s="54">
        <v>2</v>
      </c>
      <c r="W36" s="54"/>
      <c r="X36" s="54"/>
      <c r="Y36" s="54"/>
      <c r="Z36" s="54">
        <v>2</v>
      </c>
      <c r="AA36" s="54">
        <v>2</v>
      </c>
      <c r="AB36" s="54">
        <v>2</v>
      </c>
      <c r="AC36" s="54">
        <v>4</v>
      </c>
      <c r="AD36" s="54">
        <v>3</v>
      </c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7"/>
      <c r="BC36" s="47"/>
      <c r="BD36" s="53"/>
      <c r="BE36" s="53"/>
      <c r="BF36" s="53"/>
      <c r="BG36" s="53"/>
      <c r="BH36" s="53"/>
      <c r="BI36" s="53"/>
      <c r="BJ36" s="53"/>
      <c r="BK36" s="12">
        <f t="shared" si="1"/>
        <v>19</v>
      </c>
      <c r="BL36" s="4"/>
      <c r="BM36" s="4"/>
      <c r="BN36" s="4"/>
      <c r="BO36" s="4"/>
      <c r="BP36" s="4"/>
      <c r="BQ36" s="4"/>
      <c r="BR36" s="4"/>
    </row>
    <row r="37" spans="1:70" x14ac:dyDescent="0.25">
      <c r="A37" s="92">
        <v>15</v>
      </c>
      <c r="B37" s="103">
        <v>8</v>
      </c>
      <c r="C37" s="107" t="s">
        <v>23</v>
      </c>
      <c r="D37" s="97" t="s">
        <v>42</v>
      </c>
      <c r="E37" s="45">
        <v>169</v>
      </c>
      <c r="F37" s="48"/>
      <c r="G37" s="47"/>
      <c r="H37" s="47"/>
      <c r="I37" s="47"/>
      <c r="J37" s="47"/>
      <c r="K37" s="47"/>
      <c r="L37" s="47"/>
      <c r="M37" s="47"/>
      <c r="N37" s="46"/>
      <c r="O37" s="47"/>
      <c r="P37" s="47"/>
      <c r="Q37" s="47"/>
      <c r="R37" s="47"/>
      <c r="S37" s="47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50">
        <v>22</v>
      </c>
      <c r="AK37" s="50">
        <v>22</v>
      </c>
      <c r="AL37" s="50">
        <v>22</v>
      </c>
      <c r="AM37" s="50">
        <v>22</v>
      </c>
      <c r="AN37" s="50">
        <v>22</v>
      </c>
      <c r="AO37" s="50">
        <v>22</v>
      </c>
      <c r="AP37" s="50">
        <v>22</v>
      </c>
      <c r="AQ37" s="50">
        <v>8</v>
      </c>
      <c r="AR37" s="50">
        <v>7</v>
      </c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12">
        <f>SUM(AE37:BJ37)</f>
        <v>169</v>
      </c>
      <c r="BL37" s="4"/>
      <c r="BM37" s="4"/>
      <c r="BN37" s="4"/>
      <c r="BO37" s="4"/>
      <c r="BP37" s="4"/>
      <c r="BQ37" s="4"/>
      <c r="BR37" s="4"/>
    </row>
    <row r="38" spans="1:70" x14ac:dyDescent="0.25">
      <c r="A38" s="92"/>
      <c r="B38" s="104"/>
      <c r="C38" s="107"/>
      <c r="D38" s="98"/>
      <c r="E38" s="45"/>
      <c r="F38" s="48">
        <v>31</v>
      </c>
      <c r="G38" s="47"/>
      <c r="H38" s="47"/>
      <c r="I38" s="47"/>
      <c r="J38" s="47"/>
      <c r="K38" s="47"/>
      <c r="L38" s="47"/>
      <c r="M38" s="47"/>
      <c r="N38" s="46"/>
      <c r="O38" s="47"/>
      <c r="P38" s="47"/>
      <c r="Q38" s="47"/>
      <c r="R38" s="47"/>
      <c r="S38" s="47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50">
        <v>4</v>
      </c>
      <c r="AK38" s="50">
        <v>2</v>
      </c>
      <c r="AL38" s="50">
        <v>2</v>
      </c>
      <c r="AM38" s="50">
        <v>2</v>
      </c>
      <c r="AN38" s="50">
        <v>2</v>
      </c>
      <c r="AO38" s="50">
        <v>2</v>
      </c>
      <c r="AP38" s="50">
        <v>2</v>
      </c>
      <c r="AQ38" s="50">
        <v>7</v>
      </c>
      <c r="AR38" s="50">
        <v>8</v>
      </c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12">
        <f t="shared" ref="BK38:BK44" si="2">SUM(G38:BJ38)</f>
        <v>31</v>
      </c>
      <c r="BL38" s="4"/>
      <c r="BM38" s="4"/>
      <c r="BN38" s="4"/>
      <c r="BO38" s="4"/>
      <c r="BP38" s="4"/>
      <c r="BQ38" s="4"/>
      <c r="BR38" s="4"/>
    </row>
    <row r="39" spans="1:70" x14ac:dyDescent="0.25">
      <c r="A39" s="99">
        <v>16</v>
      </c>
      <c r="B39" s="103">
        <v>6</v>
      </c>
      <c r="C39" s="107" t="s">
        <v>24</v>
      </c>
      <c r="D39" s="97" t="s">
        <v>43</v>
      </c>
      <c r="E39" s="48">
        <v>127</v>
      </c>
      <c r="F39" s="48"/>
      <c r="G39" s="53"/>
      <c r="H39" s="53"/>
      <c r="I39" s="53"/>
      <c r="J39" s="53"/>
      <c r="K39" s="53"/>
      <c r="L39" s="53"/>
      <c r="M39" s="53"/>
      <c r="N39" s="46"/>
      <c r="O39" s="47"/>
      <c r="P39" s="47"/>
      <c r="Q39" s="47"/>
      <c r="R39" s="47"/>
      <c r="S39" s="47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7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64">
        <v>10</v>
      </c>
      <c r="BB39" s="64">
        <v>10</v>
      </c>
      <c r="BC39" s="64">
        <v>10</v>
      </c>
      <c r="BD39" s="64">
        <v>10</v>
      </c>
      <c r="BE39" s="64">
        <v>12</v>
      </c>
      <c r="BF39" s="64">
        <v>12</v>
      </c>
      <c r="BG39" s="64">
        <v>16</v>
      </c>
      <c r="BH39" s="64">
        <v>16</v>
      </c>
      <c r="BI39" s="64">
        <v>16</v>
      </c>
      <c r="BJ39" s="64">
        <v>15</v>
      </c>
      <c r="BK39" s="12">
        <f t="shared" si="2"/>
        <v>127</v>
      </c>
      <c r="BL39" s="4"/>
      <c r="BM39" s="4"/>
      <c r="BN39" s="4"/>
      <c r="BO39" s="4"/>
      <c r="BP39" s="4"/>
      <c r="BQ39" s="4"/>
      <c r="BR39" s="4"/>
    </row>
    <row r="40" spans="1:70" x14ac:dyDescent="0.25">
      <c r="A40" s="100"/>
      <c r="B40" s="104"/>
      <c r="C40" s="107"/>
      <c r="D40" s="98"/>
      <c r="E40" s="48"/>
      <c r="F40" s="48">
        <v>23</v>
      </c>
      <c r="G40" s="53"/>
      <c r="H40" s="53"/>
      <c r="I40" s="53"/>
      <c r="J40" s="53"/>
      <c r="K40" s="53"/>
      <c r="L40" s="53"/>
      <c r="M40" s="53"/>
      <c r="N40" s="46"/>
      <c r="O40" s="47"/>
      <c r="P40" s="47"/>
      <c r="Q40" s="47"/>
      <c r="R40" s="47"/>
      <c r="S40" s="47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7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64"/>
      <c r="BB40" s="64"/>
      <c r="BC40" s="64"/>
      <c r="BD40" s="64"/>
      <c r="BE40" s="64"/>
      <c r="BF40" s="64">
        <v>3</v>
      </c>
      <c r="BG40" s="64">
        <v>5</v>
      </c>
      <c r="BH40" s="64">
        <v>5</v>
      </c>
      <c r="BI40" s="64">
        <v>5</v>
      </c>
      <c r="BJ40" s="64">
        <v>5</v>
      </c>
      <c r="BK40" s="12">
        <f t="shared" si="2"/>
        <v>23</v>
      </c>
      <c r="BL40" s="4"/>
      <c r="BM40" s="4"/>
      <c r="BN40" s="4"/>
      <c r="BO40" s="4"/>
      <c r="BP40" s="4"/>
      <c r="BQ40" s="4"/>
      <c r="BR40" s="4"/>
    </row>
    <row r="41" spans="1:70" x14ac:dyDescent="0.25">
      <c r="A41" s="92">
        <v>17</v>
      </c>
      <c r="B41" s="103">
        <v>8</v>
      </c>
      <c r="C41" s="107" t="s">
        <v>25</v>
      </c>
      <c r="D41" s="97" t="s">
        <v>44</v>
      </c>
      <c r="E41" s="48">
        <v>174</v>
      </c>
      <c r="F41" s="48"/>
      <c r="G41" s="53"/>
      <c r="H41" s="53"/>
      <c r="I41" s="53"/>
      <c r="J41" s="53"/>
      <c r="K41" s="53"/>
      <c r="L41" s="53"/>
      <c r="M41" s="53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51">
        <v>18</v>
      </c>
      <c r="AT41" s="51">
        <v>18</v>
      </c>
      <c r="AU41" s="51">
        <v>18</v>
      </c>
      <c r="AV41" s="51">
        <v>18</v>
      </c>
      <c r="AW41" s="51">
        <v>18</v>
      </c>
      <c r="AX41" s="51">
        <v>10</v>
      </c>
      <c r="AY41" s="51">
        <v>10</v>
      </c>
      <c r="AZ41" s="51">
        <v>10</v>
      </c>
      <c r="BA41" s="51">
        <v>10</v>
      </c>
      <c r="BB41" s="51">
        <v>10</v>
      </c>
      <c r="BC41" s="51">
        <v>10</v>
      </c>
      <c r="BD41" s="51">
        <v>10</v>
      </c>
      <c r="BE41" s="51">
        <v>7</v>
      </c>
      <c r="BF41" s="51">
        <v>7</v>
      </c>
      <c r="BG41" s="46"/>
      <c r="BH41" s="46"/>
      <c r="BI41" s="46"/>
      <c r="BJ41" s="46"/>
      <c r="BK41" s="12">
        <f t="shared" si="2"/>
        <v>174</v>
      </c>
      <c r="BL41" s="4"/>
      <c r="BM41" s="4"/>
      <c r="BN41" s="4"/>
      <c r="BO41" s="4"/>
      <c r="BP41" s="4"/>
      <c r="BQ41" s="4"/>
      <c r="BR41" s="4"/>
    </row>
    <row r="42" spans="1:70" x14ac:dyDescent="0.25">
      <c r="A42" s="92"/>
      <c r="B42" s="104"/>
      <c r="C42" s="107"/>
      <c r="D42" s="98"/>
      <c r="E42" s="48"/>
      <c r="F42" s="48">
        <v>26</v>
      </c>
      <c r="G42" s="53"/>
      <c r="H42" s="53"/>
      <c r="I42" s="53"/>
      <c r="J42" s="53"/>
      <c r="K42" s="53"/>
      <c r="L42" s="53"/>
      <c r="M42" s="53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51"/>
      <c r="AT42" s="51"/>
      <c r="AU42" s="51"/>
      <c r="AV42" s="51"/>
      <c r="AW42" s="51"/>
      <c r="AX42" s="51"/>
      <c r="AY42" s="51"/>
      <c r="AZ42" s="51">
        <v>4</v>
      </c>
      <c r="BA42" s="51">
        <v>4</v>
      </c>
      <c r="BB42" s="51">
        <v>4</v>
      </c>
      <c r="BC42" s="51">
        <v>4</v>
      </c>
      <c r="BD42" s="51">
        <v>4</v>
      </c>
      <c r="BE42" s="51">
        <v>4</v>
      </c>
      <c r="BF42" s="51">
        <v>2</v>
      </c>
      <c r="BG42" s="46"/>
      <c r="BH42" s="46"/>
      <c r="BI42" s="46"/>
      <c r="BJ42" s="46"/>
      <c r="BK42" s="12">
        <f t="shared" si="2"/>
        <v>26</v>
      </c>
      <c r="BL42" s="4"/>
      <c r="BM42" s="4"/>
      <c r="BN42" s="4"/>
      <c r="BO42" s="4"/>
      <c r="BP42" s="4"/>
      <c r="BQ42" s="4"/>
      <c r="BR42" s="4"/>
    </row>
    <row r="43" spans="1:70" x14ac:dyDescent="0.25">
      <c r="A43" s="92">
        <v>18</v>
      </c>
      <c r="B43" s="103">
        <v>6</v>
      </c>
      <c r="C43" s="107" t="s">
        <v>26</v>
      </c>
      <c r="D43" s="97" t="s">
        <v>45</v>
      </c>
      <c r="E43" s="48">
        <v>128</v>
      </c>
      <c r="F43" s="48"/>
      <c r="G43" s="53"/>
      <c r="H43" s="53"/>
      <c r="I43" s="53"/>
      <c r="J43" s="53"/>
      <c r="K43" s="53"/>
      <c r="L43" s="53"/>
      <c r="M43" s="53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6">
        <v>11</v>
      </c>
      <c r="BA43" s="56">
        <v>11</v>
      </c>
      <c r="BB43" s="56">
        <v>11</v>
      </c>
      <c r="BC43" s="56">
        <v>11</v>
      </c>
      <c r="BD43" s="56">
        <v>11</v>
      </c>
      <c r="BE43" s="56">
        <v>11</v>
      </c>
      <c r="BF43" s="56">
        <v>11</v>
      </c>
      <c r="BG43" s="56">
        <v>13</v>
      </c>
      <c r="BH43" s="56">
        <v>13</v>
      </c>
      <c r="BI43" s="56">
        <v>13</v>
      </c>
      <c r="BJ43" s="56">
        <v>12</v>
      </c>
      <c r="BK43" s="12">
        <f t="shared" si="2"/>
        <v>128</v>
      </c>
      <c r="BL43" s="4"/>
      <c r="BM43" s="4"/>
      <c r="BN43" s="4"/>
      <c r="BO43" s="4"/>
      <c r="BP43" s="4"/>
      <c r="BQ43" s="4"/>
      <c r="BR43" s="4"/>
    </row>
    <row r="44" spans="1:70" x14ac:dyDescent="0.25">
      <c r="A44" s="92"/>
      <c r="B44" s="104"/>
      <c r="C44" s="107"/>
      <c r="D44" s="98"/>
      <c r="E44" s="48"/>
      <c r="F44" s="48">
        <v>22</v>
      </c>
      <c r="G44" s="53"/>
      <c r="H44" s="53"/>
      <c r="I44" s="53"/>
      <c r="J44" s="53"/>
      <c r="K44" s="53"/>
      <c r="L44" s="53"/>
      <c r="M44" s="53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6">
        <v>3</v>
      </c>
      <c r="BA44" s="56">
        <v>2</v>
      </c>
      <c r="BB44" s="56">
        <v>2</v>
      </c>
      <c r="BC44" s="56">
        <v>2</v>
      </c>
      <c r="BD44" s="56">
        <v>2</v>
      </c>
      <c r="BE44" s="56">
        <v>5</v>
      </c>
      <c r="BF44" s="56">
        <v>2</v>
      </c>
      <c r="BG44" s="56">
        <v>2</v>
      </c>
      <c r="BH44" s="56"/>
      <c r="BI44" s="56"/>
      <c r="BJ44" s="56">
        <v>2</v>
      </c>
      <c r="BK44" s="12">
        <f t="shared" si="2"/>
        <v>22</v>
      </c>
      <c r="BL44" s="4"/>
      <c r="BM44" s="4"/>
      <c r="BN44" s="4"/>
      <c r="BO44" s="4"/>
      <c r="BP44" s="4"/>
      <c r="BQ44" s="4"/>
      <c r="BR44" s="4"/>
    </row>
    <row r="45" spans="1:70" x14ac:dyDescent="0.25">
      <c r="A45" s="59"/>
      <c r="B45" s="59"/>
      <c r="C45" s="59"/>
      <c r="D45" s="59"/>
      <c r="E45" s="59">
        <f t="shared" ref="E45:AJ45" si="3">SUM(E6:E44)</f>
        <v>1765</v>
      </c>
      <c r="F45" s="59">
        <f t="shared" si="3"/>
        <v>310</v>
      </c>
      <c r="G45" s="59">
        <f t="shared" si="3"/>
        <v>33</v>
      </c>
      <c r="H45" s="59">
        <f t="shared" si="3"/>
        <v>32</v>
      </c>
      <c r="I45" s="59">
        <f t="shared" si="3"/>
        <v>33</v>
      </c>
      <c r="J45" s="59">
        <f t="shared" si="3"/>
        <v>33</v>
      </c>
      <c r="K45" s="59">
        <f t="shared" si="3"/>
        <v>34</v>
      </c>
      <c r="L45" s="59">
        <f t="shared" si="3"/>
        <v>34</v>
      </c>
      <c r="M45" s="59">
        <f t="shared" si="3"/>
        <v>32</v>
      </c>
      <c r="N45" s="59">
        <f t="shared" si="3"/>
        <v>32</v>
      </c>
      <c r="O45" s="59">
        <f t="shared" si="3"/>
        <v>34</v>
      </c>
      <c r="P45" s="59">
        <f t="shared" si="3"/>
        <v>34</v>
      </c>
      <c r="Q45" s="59">
        <f t="shared" si="3"/>
        <v>33</v>
      </c>
      <c r="R45" s="59">
        <f t="shared" si="3"/>
        <v>40</v>
      </c>
      <c r="S45" s="59">
        <f t="shared" si="3"/>
        <v>36</v>
      </c>
      <c r="T45" s="59">
        <f t="shared" si="3"/>
        <v>38</v>
      </c>
      <c r="U45" s="59">
        <f t="shared" si="3"/>
        <v>35</v>
      </c>
      <c r="V45" s="59">
        <f t="shared" si="3"/>
        <v>37</v>
      </c>
      <c r="W45" s="59">
        <f t="shared" si="3"/>
        <v>37</v>
      </c>
      <c r="X45" s="59">
        <f t="shared" si="3"/>
        <v>36</v>
      </c>
      <c r="Y45" s="59">
        <f t="shared" si="3"/>
        <v>34</v>
      </c>
      <c r="Z45" s="59">
        <f t="shared" si="3"/>
        <v>34</v>
      </c>
      <c r="AA45" s="59">
        <f t="shared" si="3"/>
        <v>36</v>
      </c>
      <c r="AB45" s="59">
        <f t="shared" si="3"/>
        <v>37</v>
      </c>
      <c r="AC45" s="59">
        <f t="shared" si="3"/>
        <v>37</v>
      </c>
      <c r="AD45" s="59">
        <f t="shared" si="3"/>
        <v>35</v>
      </c>
      <c r="AE45" s="59">
        <f t="shared" si="3"/>
        <v>40</v>
      </c>
      <c r="AF45" s="59">
        <f t="shared" si="3"/>
        <v>40</v>
      </c>
      <c r="AG45" s="59">
        <f t="shared" si="3"/>
        <v>40</v>
      </c>
      <c r="AH45" s="59">
        <f t="shared" si="3"/>
        <v>40</v>
      </c>
      <c r="AI45" s="59">
        <f t="shared" si="3"/>
        <v>40</v>
      </c>
      <c r="AJ45" s="59">
        <f t="shared" si="3"/>
        <v>40</v>
      </c>
      <c r="AK45" s="59">
        <f t="shared" ref="AK45:BK45" si="4">SUM(AK6:AK44)</f>
        <v>40</v>
      </c>
      <c r="AL45" s="59">
        <f t="shared" si="4"/>
        <v>40</v>
      </c>
      <c r="AM45" s="59">
        <f t="shared" si="4"/>
        <v>40</v>
      </c>
      <c r="AN45" s="59">
        <f t="shared" si="4"/>
        <v>40</v>
      </c>
      <c r="AO45" s="59">
        <f t="shared" si="4"/>
        <v>40</v>
      </c>
      <c r="AP45" s="59">
        <f t="shared" si="4"/>
        <v>40</v>
      </c>
      <c r="AQ45" s="59">
        <f t="shared" si="4"/>
        <v>40</v>
      </c>
      <c r="AR45" s="59">
        <f t="shared" si="4"/>
        <v>40</v>
      </c>
      <c r="AS45" s="59">
        <f t="shared" si="4"/>
        <v>40</v>
      </c>
      <c r="AT45" s="59">
        <f t="shared" si="4"/>
        <v>40</v>
      </c>
      <c r="AU45" s="59">
        <f t="shared" si="4"/>
        <v>40</v>
      </c>
      <c r="AV45" s="59">
        <f t="shared" si="4"/>
        <v>40</v>
      </c>
      <c r="AW45" s="59">
        <f t="shared" si="4"/>
        <v>40</v>
      </c>
      <c r="AX45" s="59">
        <f t="shared" si="4"/>
        <v>40</v>
      </c>
      <c r="AY45" s="59">
        <f t="shared" si="4"/>
        <v>40</v>
      </c>
      <c r="AZ45" s="59">
        <f t="shared" si="4"/>
        <v>37</v>
      </c>
      <c r="BA45" s="59">
        <f t="shared" si="4"/>
        <v>37</v>
      </c>
      <c r="BB45" s="59">
        <f t="shared" si="4"/>
        <v>37</v>
      </c>
      <c r="BC45" s="59">
        <f t="shared" si="4"/>
        <v>37</v>
      </c>
      <c r="BD45" s="59">
        <f t="shared" si="4"/>
        <v>37</v>
      </c>
      <c r="BE45" s="59">
        <f t="shared" si="4"/>
        <v>39</v>
      </c>
      <c r="BF45" s="59">
        <f t="shared" si="4"/>
        <v>37</v>
      </c>
      <c r="BG45" s="59">
        <f t="shared" si="4"/>
        <v>36</v>
      </c>
      <c r="BH45" s="59">
        <f t="shared" si="4"/>
        <v>34</v>
      </c>
      <c r="BI45" s="59">
        <f t="shared" si="4"/>
        <v>34</v>
      </c>
      <c r="BJ45" s="59">
        <f t="shared" si="4"/>
        <v>34</v>
      </c>
      <c r="BK45" s="59">
        <f t="shared" si="4"/>
        <v>2075</v>
      </c>
      <c r="BL45" s="57"/>
      <c r="BM45" s="57"/>
      <c r="BN45" s="57"/>
      <c r="BO45" s="57"/>
      <c r="BP45" s="57"/>
      <c r="BQ45" s="57"/>
      <c r="BR45" s="57"/>
    </row>
    <row r="46" spans="1:70" x14ac:dyDescent="0.25"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</row>
    <row r="48" spans="1:70" x14ac:dyDescent="0.25">
      <c r="B48" s="118" t="s">
        <v>47</v>
      </c>
      <c r="C48" s="118"/>
      <c r="D48" s="118"/>
      <c r="E48" s="11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x14ac:dyDescent="0.25">
      <c r="B49" s="119" t="s">
        <v>1</v>
      </c>
      <c r="C49" s="114" t="s">
        <v>48</v>
      </c>
      <c r="D49" s="114" t="s">
        <v>2</v>
      </c>
      <c r="E49" s="121" t="s">
        <v>49</v>
      </c>
      <c r="F49" s="122"/>
      <c r="G49" s="109" t="s">
        <v>50</v>
      </c>
      <c r="H49" s="110"/>
      <c r="I49" s="110"/>
      <c r="J49" s="110"/>
      <c r="K49" s="110"/>
      <c r="L49" s="110"/>
      <c r="M49" s="110"/>
      <c r="N49" s="110"/>
      <c r="O49" s="110"/>
      <c r="P49" s="110"/>
      <c r="Q49" s="111"/>
    </row>
    <row r="50" spans="2:17" ht="61.5" x14ac:dyDescent="0.25">
      <c r="B50" s="120"/>
      <c r="C50" s="115"/>
      <c r="D50" s="115"/>
      <c r="E50" s="65" t="s">
        <v>51</v>
      </c>
      <c r="F50" s="66" t="s">
        <v>6</v>
      </c>
      <c r="G50" s="67">
        <v>1</v>
      </c>
      <c r="H50" s="67">
        <v>2</v>
      </c>
      <c r="I50" s="67">
        <v>3</v>
      </c>
      <c r="J50" s="67">
        <v>4</v>
      </c>
      <c r="K50" s="67">
        <v>5</v>
      </c>
      <c r="L50" s="67">
        <v>6</v>
      </c>
      <c r="M50" s="67">
        <v>7</v>
      </c>
      <c r="N50" s="67">
        <v>8</v>
      </c>
      <c r="O50" s="68">
        <v>9</v>
      </c>
      <c r="P50" s="67">
        <v>10</v>
      </c>
      <c r="Q50" s="69" t="s">
        <v>52</v>
      </c>
    </row>
    <row r="51" spans="2:17" x14ac:dyDescent="0.25">
      <c r="B51" s="112">
        <v>1</v>
      </c>
      <c r="C51" s="116" t="s">
        <v>53</v>
      </c>
      <c r="D51" s="116">
        <v>15</v>
      </c>
      <c r="E51" s="70">
        <v>295</v>
      </c>
      <c r="F51" s="70"/>
      <c r="G51" s="71">
        <v>30</v>
      </c>
      <c r="H51" s="71">
        <v>30</v>
      </c>
      <c r="I51" s="71">
        <v>30</v>
      </c>
      <c r="J51" s="71">
        <v>30</v>
      </c>
      <c r="K51" s="71">
        <v>30</v>
      </c>
      <c r="L51" s="71">
        <v>30</v>
      </c>
      <c r="M51" s="71">
        <v>30</v>
      </c>
      <c r="N51" s="71">
        <v>30</v>
      </c>
      <c r="O51" s="72">
        <v>30</v>
      </c>
      <c r="P51" s="71">
        <v>25</v>
      </c>
      <c r="Q51" s="73">
        <f>SUM(G51:P51)</f>
        <v>295</v>
      </c>
    </row>
    <row r="52" spans="2:17" x14ac:dyDescent="0.25">
      <c r="B52" s="113"/>
      <c r="C52" s="117"/>
      <c r="D52" s="117"/>
      <c r="E52" s="70"/>
      <c r="F52" s="70">
        <v>80</v>
      </c>
      <c r="G52" s="71">
        <v>5</v>
      </c>
      <c r="H52" s="71">
        <v>6</v>
      </c>
      <c r="I52" s="71">
        <v>5</v>
      </c>
      <c r="J52" s="71">
        <v>10</v>
      </c>
      <c r="K52" s="71">
        <v>10</v>
      </c>
      <c r="L52" s="71">
        <v>10</v>
      </c>
      <c r="M52" s="71">
        <v>10</v>
      </c>
      <c r="N52" s="71">
        <v>10</v>
      </c>
      <c r="O52" s="72">
        <v>7</v>
      </c>
      <c r="P52" s="71">
        <v>7</v>
      </c>
      <c r="Q52" s="73">
        <f>SUM(G52:P52)</f>
        <v>80</v>
      </c>
    </row>
    <row r="53" spans="2:17" x14ac:dyDescent="0.25">
      <c r="B53" s="74"/>
      <c r="C53" s="75" t="s">
        <v>54</v>
      </c>
      <c r="D53" s="75"/>
      <c r="E53" s="76">
        <f>SUM(E51:E52)</f>
        <v>295</v>
      </c>
      <c r="F53" s="76">
        <f t="shared" ref="F53:Q53" si="5">SUM(F51:F52)</f>
        <v>80</v>
      </c>
      <c r="G53" s="76">
        <f t="shared" si="5"/>
        <v>35</v>
      </c>
      <c r="H53" s="76">
        <f t="shared" si="5"/>
        <v>36</v>
      </c>
      <c r="I53" s="76">
        <f t="shared" si="5"/>
        <v>35</v>
      </c>
      <c r="J53" s="76">
        <f t="shared" si="5"/>
        <v>40</v>
      </c>
      <c r="K53" s="76">
        <f t="shared" si="5"/>
        <v>40</v>
      </c>
      <c r="L53" s="76">
        <f t="shared" si="5"/>
        <v>40</v>
      </c>
      <c r="M53" s="76">
        <f t="shared" si="5"/>
        <v>40</v>
      </c>
      <c r="N53" s="76">
        <f t="shared" si="5"/>
        <v>40</v>
      </c>
      <c r="O53" s="76">
        <f t="shared" si="5"/>
        <v>37</v>
      </c>
      <c r="P53" s="76">
        <f t="shared" si="5"/>
        <v>32</v>
      </c>
      <c r="Q53" s="76">
        <f t="shared" si="5"/>
        <v>375</v>
      </c>
    </row>
    <row r="54" spans="2:17" x14ac:dyDescent="0.25">
      <c r="B54" s="3"/>
      <c r="C54" s="77"/>
      <c r="D54" s="77"/>
      <c r="E54" s="7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</sheetData>
  <mergeCells count="95">
    <mergeCell ref="G49:Q49"/>
    <mergeCell ref="B51:B52"/>
    <mergeCell ref="C49:C50"/>
    <mergeCell ref="D49:D50"/>
    <mergeCell ref="A43:A44"/>
    <mergeCell ref="B43:B44"/>
    <mergeCell ref="C43:C44"/>
    <mergeCell ref="D43:D44"/>
    <mergeCell ref="C51:C52"/>
    <mergeCell ref="D51:D52"/>
    <mergeCell ref="B48:E48"/>
    <mergeCell ref="B49:B50"/>
    <mergeCell ref="E49:F49"/>
    <mergeCell ref="A39:A40"/>
    <mergeCell ref="B39:B40"/>
    <mergeCell ref="C39:C40"/>
    <mergeCell ref="D39:D40"/>
    <mergeCell ref="A41:A42"/>
    <mergeCell ref="B41:B42"/>
    <mergeCell ref="C41:C42"/>
    <mergeCell ref="D41:D42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37:A38"/>
    <mergeCell ref="B37:B38"/>
    <mergeCell ref="C37:C38"/>
    <mergeCell ref="D37:D38"/>
    <mergeCell ref="A23:A24"/>
    <mergeCell ref="B23:B24"/>
    <mergeCell ref="C23:C24"/>
    <mergeCell ref="D23:D24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1:A22"/>
    <mergeCell ref="B21:B22"/>
    <mergeCell ref="C21:C22"/>
    <mergeCell ref="D21:D22"/>
    <mergeCell ref="A6:A7"/>
    <mergeCell ref="B6:B7"/>
    <mergeCell ref="C6:C7"/>
    <mergeCell ref="D6:D7"/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:BJ1"/>
    <mergeCell ref="A2:BJ2"/>
    <mergeCell ref="BK2:BK5"/>
    <mergeCell ref="A3:A5"/>
    <mergeCell ref="B3:B5"/>
    <mergeCell ref="C3:C5"/>
    <mergeCell ref="D3:D5"/>
    <mergeCell ref="E3:E5"/>
    <mergeCell ref="F3:F5"/>
    <mergeCell ref="G3:BJ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2022-10-24T11:39:26Z</dcterms:modified>
</cp:coreProperties>
</file>